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Meu Drive\PRF\PRF - RS - Link de internet\Artefatos\Pos AGU\"/>
    </mc:Choice>
  </mc:AlternateContent>
  <xr:revisionPtr revIDLastSave="0" documentId="13_ncr:1_{17011D5F-96C2-4280-8E91-8D3744CF5F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timativa PRF-RS" sheetId="1" r:id="rId1"/>
    <sheet name="Estimativa PRF-SEDE" sheetId="3" r:id="rId2"/>
    <sheet name="Estimativa PRF-CE" sheetId="2" r:id="rId3"/>
  </sheets>
  <calcPr calcId="181029"/>
  <extLst>
    <ext uri="GoogleSheetsCustomDataVersion2">
      <go:sheetsCustomData xmlns:go="http://customooxmlschemas.google.com/" r:id="rId6" roundtripDataChecksum="HN7XU1kvSuuW/CMC4xRZkkqNlbkNSrWSWdQSQjUevsg="/>
    </ext>
  </extLst>
</workbook>
</file>

<file path=xl/calcChain.xml><?xml version="1.0" encoding="utf-8"?>
<calcChain xmlns="http://schemas.openxmlformats.org/spreadsheetml/2006/main">
  <c r="A60" i="1" l="1"/>
  <c r="A61" i="1" s="1"/>
  <c r="A59" i="1"/>
  <c r="N15" i="3"/>
  <c r="N15" i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16" i="2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5" i="2" s="1"/>
  <c r="A40" i="2" s="1"/>
  <c r="A46" i="1" l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N18" i="2"/>
  <c r="N17" i="2"/>
  <c r="N16" i="2"/>
  <c r="N15" i="2"/>
  <c r="N18" i="1"/>
  <c r="N17" i="1"/>
  <c r="N16" i="1"/>
  <c r="A57" i="1" l="1"/>
  <c r="A58" i="1"/>
  <c r="A62" i="1" s="1"/>
</calcChain>
</file>

<file path=xl/sharedStrings.xml><?xml version="1.0" encoding="utf-8"?>
<sst xmlns="http://schemas.openxmlformats.org/spreadsheetml/2006/main" count="658" uniqueCount="352">
  <si>
    <t>RESUMO</t>
  </si>
  <si>
    <t>I - Links de Internet Terrestres</t>
  </si>
  <si>
    <t>ITEM</t>
  </si>
  <si>
    <t>CÓDIGO</t>
  </si>
  <si>
    <t>DESCRIÇÃO</t>
  </si>
  <si>
    <t>ENDEREÇO</t>
  </si>
  <si>
    <t>CEP</t>
  </si>
  <si>
    <t>MUNICÍPIO</t>
  </si>
  <si>
    <t>COORD</t>
  </si>
  <si>
    <t>QTDE</t>
  </si>
  <si>
    <t>DOWNLOAD</t>
  </si>
  <si>
    <t>UPLOAD</t>
  </si>
  <si>
    <t>QTD</t>
  </si>
  <si>
    <t>PRFRS-SR01</t>
  </si>
  <si>
    <t>Link de Internet</t>
  </si>
  <si>
    <t>Av. dos Estados, 1.545, Bairro Anchieta</t>
  </si>
  <si>
    <t>90200-001</t>
  </si>
  <si>
    <t>Porto Alegre</t>
  </si>
  <si>
    <t>-29.984186, -51.180063</t>
  </si>
  <si>
    <t>1 Gbps</t>
  </si>
  <si>
    <t>PRFRS-SR02</t>
  </si>
  <si>
    <t>BR-116, Km 270</t>
  </si>
  <si>
    <t>-29.972661, -51.175809</t>
  </si>
  <si>
    <t>50 Mbps</t>
  </si>
  <si>
    <t>20 Mbps</t>
  </si>
  <si>
    <t>PRFRS-D01.00</t>
  </si>
  <si>
    <t>BR-290, Km 91,6</t>
  </si>
  <si>
    <t>90250-000</t>
  </si>
  <si>
    <t>-29.970076, -51.171441</t>
  </si>
  <si>
    <t>100 Mbps</t>
  </si>
  <si>
    <t>40 Mbps</t>
  </si>
  <si>
    <t>PRFRS-D01.02</t>
  </si>
  <si>
    <t>BR-116, Km 243,9</t>
  </si>
  <si>
    <t>93125-340</t>
  </si>
  <si>
    <t>São Leopoldo</t>
  </si>
  <si>
    <t>-29.736538, -51.150386</t>
  </si>
  <si>
    <t>PRFRS-PRD1</t>
  </si>
  <si>
    <t>Estr. Morro dos Reis – A 1488, Travessão</t>
  </si>
  <si>
    <t>Dois Irmãos</t>
  </si>
  <si>
    <t>-29.638623, -51.092952</t>
  </si>
  <si>
    <t>10 Mbps</t>
  </si>
  <si>
    <t>PRFRS-D02.00</t>
  </si>
  <si>
    <t>BR-290, Km 111</t>
  </si>
  <si>
    <t>92990-000</t>
  </si>
  <si>
    <t>Eldorado do Sul</t>
  </si>
  <si>
    <t>-30.036162, -51.327684</t>
  </si>
  <si>
    <t>PRFRS-D02.02</t>
  </si>
  <si>
    <t>BR-116, Km 391,7</t>
  </si>
  <si>
    <t>96180-000</t>
  </si>
  <si>
    <t>Camaquã</t>
  </si>
  <si>
    <t>-30.832760, -51.732613</t>
  </si>
  <si>
    <t>PRFRS-D02.03</t>
  </si>
  <si>
    <t>BR-290, Km 211</t>
  </si>
  <si>
    <t>96690-000</t>
  </si>
  <si>
    <t>Pantano Grande</t>
  </si>
  <si>
    <t>-30.177108, -52.332041</t>
  </si>
  <si>
    <t>PRFRS-D03.00</t>
  </si>
  <si>
    <t>BR-101, Km 83</t>
  </si>
  <si>
    <t>95520-000</t>
  </si>
  <si>
    <t>Osório</t>
  </si>
  <si>
    <t>-29.856890, -50.248168</t>
  </si>
  <si>
    <t>PRFRS-D03.02</t>
  </si>
  <si>
    <t>BR-101, Km 0,2</t>
  </si>
  <si>
    <t>95560-000</t>
  </si>
  <si>
    <t>Torres</t>
  </si>
  <si>
    <t>-29.300691, -49.770974</t>
  </si>
  <si>
    <t>PRFRS-PRD2</t>
  </si>
  <si>
    <t>Estr. das Antenas – Morro da Borússia</t>
  </si>
  <si>
    <t>-29.881657, -50.287321</t>
  </si>
  <si>
    <t>PRFRS-D04.00</t>
  </si>
  <si>
    <t>BR-386, Km 342</t>
  </si>
  <si>
    <t>95900-000</t>
  </si>
  <si>
    <t>Lajeado</t>
  </si>
  <si>
    <t>-29.432921, -52.008738</t>
  </si>
  <si>
    <t>PRFRS-D04.02</t>
  </si>
  <si>
    <t>BR-386, Km 423,9</t>
  </si>
  <si>
    <t>95863-000</t>
  </si>
  <si>
    <t>Montenegro</t>
  </si>
  <si>
    <t>-29.817827, -51.382538</t>
  </si>
  <si>
    <t>PRFRS-D04.03</t>
  </si>
  <si>
    <t>BR-386, Km 250,1</t>
  </si>
  <si>
    <t>99300-000</t>
  </si>
  <si>
    <t>Soledade</t>
  </si>
  <si>
    <t>-28.828077, -52.465515</t>
  </si>
  <si>
    <t>PRFRS-O04.00</t>
  </si>
  <si>
    <t>BR-386, Km 338,6</t>
  </si>
  <si>
    <t>95900-313</t>
  </si>
  <si>
    <t>-29.408634, -52.030887</t>
  </si>
  <si>
    <t>PRFRS-D05.00</t>
  </si>
  <si>
    <t>BR-116, Km 147</t>
  </si>
  <si>
    <t>95059-520</t>
  </si>
  <si>
    <t>Caxias do Sul</t>
  </si>
  <si>
    <t>-29.149759, -51.144863</t>
  </si>
  <si>
    <t>PRFRS-D05.01</t>
  </si>
  <si>
    <t>BR-116, Km 172</t>
  </si>
  <si>
    <t>95124-010</t>
  </si>
  <si>
    <t>-29.312043, -51.167567</t>
  </si>
  <si>
    <t>PRFRS-D05.03</t>
  </si>
  <si>
    <t>BR-116, Km 036</t>
  </si>
  <si>
    <t>95200-000</t>
  </si>
  <si>
    <t>Vacaria</t>
  </si>
  <si>
    <t>-28.492357, -50.911229</t>
  </si>
  <si>
    <t>PRFRS-D06.00</t>
  </si>
  <si>
    <t>BR-470, Km 217</t>
  </si>
  <si>
    <t>95700-000</t>
  </si>
  <si>
    <t>Bento Gonçalves</t>
  </si>
  <si>
    <t>-29.176685, -51.520993</t>
  </si>
  <si>
    <t>PRFRS-D06.02</t>
  </si>
  <si>
    <t>BR-470, Km 171</t>
  </si>
  <si>
    <t>95330-000</t>
  </si>
  <si>
    <t>Veranópolis</t>
  </si>
  <si>
    <t>-28.892431, -51.550911</t>
  </si>
  <si>
    <t>PRFRS-D07.00</t>
  </si>
  <si>
    <t>Rua General Osório, 410</t>
  </si>
  <si>
    <t>96070-560</t>
  </si>
  <si>
    <t>Pelotas</t>
  </si>
  <si>
    <t>-31.773396, -52.345569</t>
  </si>
  <si>
    <t>PRFRS-D07.01</t>
  </si>
  <si>
    <t>BR-116, Km 508,5</t>
  </si>
  <si>
    <t>96020-000</t>
  </si>
  <si>
    <t>-31.612629, -52.305147</t>
  </si>
  <si>
    <t>PRFRS-D07.02</t>
  </si>
  <si>
    <t>BR-392, Km 47,9</t>
  </si>
  <si>
    <t>96200-970</t>
  </si>
  <si>
    <t>Rio Grande</t>
  </si>
  <si>
    <t>-32.059062, -52.270562</t>
  </si>
  <si>
    <t>PRFRS-D07.03</t>
  </si>
  <si>
    <t>BR-116, Km 610,9</t>
  </si>
  <si>
    <t>96330-000</t>
  </si>
  <si>
    <t>Arroio Grande</t>
  </si>
  <si>
    <t>-32.235166, -53.060421</t>
  </si>
  <si>
    <t>PRFRS-D07.04</t>
  </si>
  <si>
    <t>BR-471, Km 631,2</t>
  </si>
  <si>
    <t>96230-000</t>
  </si>
  <si>
    <t>Santa Vitória do Palmar</t>
  </si>
  <si>
    <t>-33.525602, -53.340983</t>
  </si>
  <si>
    <t>PRFRS-O07.00</t>
  </si>
  <si>
    <t>BR-116, Km 524</t>
  </si>
  <si>
    <t>96040-500</t>
  </si>
  <si>
    <t>-31.727634, -52.387420</t>
  </si>
  <si>
    <t>PRFRS-D08.00</t>
  </si>
  <si>
    <t>BR-386, Km 137</t>
  </si>
  <si>
    <t>99560-000</t>
  </si>
  <si>
    <t>Sarandi</t>
  </si>
  <si>
    <t>-27.968099, -52.907715</t>
  </si>
  <si>
    <t>PRFRS-D08.02</t>
  </si>
  <si>
    <t>BR-386, Km 51</t>
  </si>
  <si>
    <t>98380-000</t>
  </si>
  <si>
    <t>Seberi</t>
  </si>
  <si>
    <t>-27.500929, -53.388205</t>
  </si>
  <si>
    <t>PRFRS-D08.03</t>
  </si>
  <si>
    <t>BR-285, Km 293</t>
  </si>
  <si>
    <t>99042-800</t>
  </si>
  <si>
    <t>Passo Fundo</t>
  </si>
  <si>
    <t>-28.235965, -52.377886</t>
  </si>
  <si>
    <t>PRFRS-D08.04</t>
  </si>
  <si>
    <t>BR-153, Km 38</t>
  </si>
  <si>
    <t>99700-000</t>
  </si>
  <si>
    <t>Erechim</t>
  </si>
  <si>
    <t>-27.574480, -52.223007</t>
  </si>
  <si>
    <t>PRFRS-D08.05</t>
  </si>
  <si>
    <t>BR-285, Km 196</t>
  </si>
  <si>
    <t>95300-000</t>
  </si>
  <si>
    <t>Lagoa Vermelha</t>
  </si>
  <si>
    <t>-28.220238, -51.509090</t>
  </si>
  <si>
    <t>PRFRS-PRD3</t>
  </si>
  <si>
    <t>BR-285, Km 330,3</t>
  </si>
  <si>
    <t>99500-000</t>
  </si>
  <si>
    <t>Carazinho</t>
  </si>
  <si>
    <t>-28.295482, -52.730842</t>
  </si>
  <si>
    <t>PRFRS-D09.00</t>
  </si>
  <si>
    <t>BR-158, Km 319</t>
  </si>
  <si>
    <t>97070-000</t>
  </si>
  <si>
    <t>Santa Maria</t>
  </si>
  <si>
    <t>-29.678598, -53.778125</t>
  </si>
  <si>
    <t>PRFRS-D09.02</t>
  </si>
  <si>
    <t>BR-392, Km 258</t>
  </si>
  <si>
    <t>96570-000</t>
  </si>
  <si>
    <t>Caçapava do Sul</t>
  </si>
  <si>
    <t>-30.493002, -53.478196</t>
  </si>
  <si>
    <t>PRFRS-D10.00</t>
  </si>
  <si>
    <t>BR-285, Km 462</t>
  </si>
  <si>
    <t>97000-000</t>
  </si>
  <si>
    <t>Ijuí</t>
  </si>
  <si>
    <t>-28.415744, -53.925199</t>
  </si>
  <si>
    <t>PRFRS-D10.02</t>
  </si>
  <si>
    <t>BR-158, Km 196</t>
  </si>
  <si>
    <t>98040-030</t>
  </si>
  <si>
    <t>Cruz Alta</t>
  </si>
  <si>
    <t>-28.657392, -53.588818</t>
  </si>
  <si>
    <t>PRFRS-D11.00</t>
  </si>
  <si>
    <t>Av. João B. Goulart, 615</t>
  </si>
  <si>
    <t>97574-150</t>
  </si>
  <si>
    <t>Santana do Livramento</t>
  </si>
  <si>
    <t>-30.893644, -55.529547</t>
  </si>
  <si>
    <t>PRFRS-D11.01</t>
  </si>
  <si>
    <t>BR-158, Km 561</t>
  </si>
  <si>
    <t>97571-280</t>
  </si>
  <si>
    <t>-30.848819, -55.479910</t>
  </si>
  <si>
    <t>PRFRS-D11.02</t>
  </si>
  <si>
    <t>BR-290, Km 480</t>
  </si>
  <si>
    <t>97590-000</t>
  </si>
  <si>
    <t>Rosário do Sul</t>
  </si>
  <si>
    <t>-30.242547, -54.923166</t>
  </si>
  <si>
    <t>PRFRS-D11.03</t>
  </si>
  <si>
    <t>BR-293, Km 173</t>
  </si>
  <si>
    <t>96400-000</t>
  </si>
  <si>
    <t>Bagé</t>
  </si>
  <si>
    <t>-31.325231, -53.985553</t>
  </si>
  <si>
    <t>PRFRS-D11.04</t>
  </si>
  <si>
    <t>BR-293, Km 247</t>
  </si>
  <si>
    <t>Dom Pedrito</t>
  </si>
  <si>
    <t>-30.988839, -54.633682</t>
  </si>
  <si>
    <t>PRFRS-D12.00</t>
  </si>
  <si>
    <t>BR-285, Km 671</t>
  </si>
  <si>
    <t>97670-000</t>
  </si>
  <si>
    <t>São Borja</t>
  </si>
  <si>
    <t>-28.671530, -55.964050</t>
  </si>
  <si>
    <t>PRFRS-D12.02</t>
  </si>
  <si>
    <t>BR-287, Km 393</t>
  </si>
  <si>
    <t>97700-000</t>
  </si>
  <si>
    <t>Santiago</t>
  </si>
  <si>
    <t>-29.219986, -54.841955</t>
  </si>
  <si>
    <t>PRFRS-D13.00</t>
  </si>
  <si>
    <t>BR-290, Km 713</t>
  </si>
  <si>
    <t>97500-000</t>
  </si>
  <si>
    <t>Uruguaiana</t>
  </si>
  <si>
    <t>-29.799088, -57.010164</t>
  </si>
  <si>
    <t>PRFRS-D13.02</t>
  </si>
  <si>
    <t>BR-290, Km 586</t>
  </si>
  <si>
    <t>97541-970</t>
  </si>
  <si>
    <t>Alegrete</t>
  </si>
  <si>
    <t>-29.806470, -55.846712</t>
  </si>
  <si>
    <t>REM-01</t>
  </si>
  <si>
    <t>Remanejamento de links mediante disponibilidade</t>
  </si>
  <si>
    <t>II -  Links Satelitais</t>
  </si>
  <si>
    <t>SAT-01</t>
  </si>
  <si>
    <t>PRFCE-SPRF</t>
  </si>
  <si>
    <t>BR 116 (Km 06), 2100 - Cajazeiras</t>
  </si>
  <si>
    <t>Fortaleza</t>
  </si>
  <si>
    <t>PRFCE-DEL01</t>
  </si>
  <si>
    <t>BR 222, Km 011</t>
  </si>
  <si>
    <t>61634-900</t>
  </si>
  <si>
    <t>Caucaia</t>
  </si>
  <si>
    <t>PRFCE-UOP0201</t>
  </si>
  <si>
    <t>BR 116, Km 19,5</t>
  </si>
  <si>
    <t>61760-000</t>
  </si>
  <si>
    <t>Itaitinga</t>
  </si>
  <si>
    <t>PRFCE-UOP0301</t>
  </si>
  <si>
    <t>BR 222, Km 60,1 - São Gonçalo do Amarante</t>
  </si>
  <si>
    <t>62676-000</t>
  </si>
  <si>
    <t>São Gonçalo do Amarante</t>
  </si>
  <si>
    <t>PRFCE-UOP0401</t>
  </si>
  <si>
    <t>BR 116, Km 70,9</t>
  </si>
  <si>
    <t>62875-000</t>
  </si>
  <si>
    <t>Chorozinho</t>
  </si>
  <si>
    <t>PRFCE-DEL02</t>
  </si>
  <si>
    <t>BR 020, Km 303,2</t>
  </si>
  <si>
    <t>62700-970</t>
  </si>
  <si>
    <t>Canindé</t>
  </si>
  <si>
    <t>PRFCE-UOP0102</t>
  </si>
  <si>
    <t>BR 020, Km 310,1</t>
  </si>
  <si>
    <t>PRFCE-UOP0202</t>
  </si>
  <si>
    <t>BR 020, Km 207,4</t>
  </si>
  <si>
    <t>63870-970</t>
  </si>
  <si>
    <t>Boa Viagem</t>
  </si>
  <si>
    <t>PRFCE-DEL03</t>
  </si>
  <si>
    <t>Av. Gov. Raul Barbosa, 502, Planalto da Bela Vista</t>
  </si>
  <si>
    <t>62.900-000</t>
  </si>
  <si>
    <t>Russas</t>
  </si>
  <si>
    <t>PRFCE-UOP0103</t>
  </si>
  <si>
    <t>BR- 116 km 159,6</t>
  </si>
  <si>
    <t>PRFCE-UOP0303</t>
  </si>
  <si>
    <t>BR 304, Km 054</t>
  </si>
  <si>
    <t>62800-000</t>
  </si>
  <si>
    <t>Aracati</t>
  </si>
  <si>
    <t>PRFCE-DEL04</t>
  </si>
  <si>
    <t>Av. Sen. Fernandes Távora, 887, Sinhá Sabóia</t>
  </si>
  <si>
    <t>62050-025</t>
  </si>
  <si>
    <t>Sobral</t>
  </si>
  <si>
    <t>PRFCE-UOP0104</t>
  </si>
  <si>
    <t>BR 222, km 221,7</t>
  </si>
  <si>
    <t>62050-100</t>
  </si>
  <si>
    <t>PRFCE-UOP0204</t>
  </si>
  <si>
    <t>BR 222, Km 307,5</t>
  </si>
  <si>
    <t>62320-000</t>
  </si>
  <si>
    <t>Tianguá</t>
  </si>
  <si>
    <t>PRFCE-UOP0304</t>
  </si>
  <si>
    <t>BR 222, Km 150,2</t>
  </si>
  <si>
    <t>62320-970</t>
  </si>
  <si>
    <t>Irauçuba</t>
  </si>
  <si>
    <t>PRFCE-DEL05</t>
  </si>
  <si>
    <t>BR 116, Km 383</t>
  </si>
  <si>
    <t>63430-970</t>
  </si>
  <si>
    <t>Icó</t>
  </si>
  <si>
    <t>PRFCE-UOP0502</t>
  </si>
  <si>
    <t>BR 116, Km 302</t>
  </si>
  <si>
    <t>63475-970</t>
  </si>
  <si>
    <t>Jaguaribe</t>
  </si>
  <si>
    <t>PRFCE-UOP0503</t>
  </si>
  <si>
    <t>BR 116, Km 481</t>
  </si>
  <si>
    <t>63250-970</t>
  </si>
  <si>
    <t>Milagres</t>
  </si>
  <si>
    <t>MINISTÉRIO DA JUSTIÇA E SEGURANÇA PÚBLICA
POLÍCIA RODOVIÁRIA FEDERAL
POLÍCIA RODOVIÁRIA FEDERAL NO RIO GRANDE DO SUL</t>
  </si>
  <si>
    <t>TABELA DE REFERÊNCIA E QUANTIDADE</t>
  </si>
  <si>
    <t>Links de internet</t>
  </si>
  <si>
    <t>Processo administrativo SEI nº 08660.013947/2025-85</t>
  </si>
  <si>
    <t>-3.8004414,-38.504345</t>
  </si>
  <si>
    <t>-3.7659663,-38.663184</t>
  </si>
  <si>
    <t>-3.9183200, -38.50711</t>
  </si>
  <si>
    <t>-3.6709644, -39.08674</t>
  </si>
  <si>
    <t>-4.3375357, -38.47639</t>
  </si>
  <si>
    <t>-4.3850302,-39.312451</t>
  </si>
  <si>
    <t>-4.3330390,-39.287052</t>
  </si>
  <si>
    <t>-5.0973594, -39.71282</t>
  </si>
  <si>
    <t>-4.9125589,-37.997627</t>
  </si>
  <si>
    <t>-4.9156163,-37.997916</t>
  </si>
  <si>
    <t>-4.5757444,-37.731682</t>
  </si>
  <si>
    <t>-3.7083695, -40.33612</t>
  </si>
  <si>
    <t>-3.7186195, -40.33231</t>
  </si>
  <si>
    <t>-3.6919321, -40.97603</t>
  </si>
  <si>
    <t>-3.7438445, -39.79714</t>
  </si>
  <si>
    <t>-6.4616520, -38.85573</t>
  </si>
  <si>
    <t>-5.8665475, -38.59455</t>
  </si>
  <si>
    <t>-7.3023641, -38.91695</t>
  </si>
  <si>
    <t>BR-158, Km 316</t>
  </si>
  <si>
    <t>PRFRS-D09.01</t>
  </si>
  <si>
    <t>-29.659209, -53.774307</t>
  </si>
  <si>
    <t>SERV-01</t>
  </si>
  <si>
    <t>Link de Internet Satelital 50 Mbps / 20 Mbps</t>
  </si>
  <si>
    <t>93950-000</t>
  </si>
  <si>
    <t>96450-000</t>
  </si>
  <si>
    <t>IIII - Link com solução de monitoramento</t>
  </si>
  <si>
    <t>60864-012</t>
  </si>
  <si>
    <t>Serviço de disponibilidade de solução de monitoramento na BR 159, Km 316, em Santa Maria / RS</t>
  </si>
  <si>
    <t>REM-02</t>
  </si>
  <si>
    <t>REM-03</t>
  </si>
  <si>
    <t>PRFSEDE-01</t>
  </si>
  <si>
    <t>SPO, Quadra 03, Lt.05, Complexo Sede da PRF</t>
  </si>
  <si>
    <t>70610-909</t>
  </si>
  <si>
    <t>Brasília/DF</t>
  </si>
  <si>
    <t xml:space="preserve"> -15.8144638,-47.9470638</t>
  </si>
  <si>
    <t>BR-290, Km 726</t>
  </si>
  <si>
    <t>97500-009</t>
  </si>
  <si>
    <t>-29.748140, -57.088266</t>
  </si>
  <si>
    <t>95370-000</t>
  </si>
  <si>
    <t>Barracão</t>
  </si>
  <si>
    <t>-27.625056,-51.470611</t>
  </si>
  <si>
    <t>BR-470, Km 05</t>
  </si>
  <si>
    <t>SAT-02</t>
  </si>
  <si>
    <t>PRFRS-EXT.01</t>
  </si>
  <si>
    <t>PRFRS-EXT.02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</si>
</sst>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7" xfId="0" quotePrefix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2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476250</xdr:colOff>
      <xdr:row>0</xdr:row>
      <xdr:rowOff>19050</xdr:rowOff>
    </xdr:from>
    <xdr:to>
      <xdr:col>5</xdr:col>
      <xdr:colOff>322653</xdr:colOff>
      <xdr:row>3</xdr:row>
      <xdr:rowOff>135890</xdr:rowOff>
    </xdr:to>
    <xdr:pic>
      <xdr:nvPicPr>
        <xdr:cNvPr id="3" name="Picture 2" descr="Timbre">
          <a:extLst>
            <a:ext uri="{FF2B5EF4-FFF2-40B4-BE49-F238E27FC236}">
              <a16:creationId xmlns:a16="http://schemas.microsoft.com/office/drawing/2014/main" id="{9E9F3910-5BBE-45FD-B76B-8E9D569A8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19050"/>
          <a:ext cx="659838" cy="66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476250</xdr:colOff>
      <xdr:row>0</xdr:row>
      <xdr:rowOff>19050</xdr:rowOff>
    </xdr:from>
    <xdr:to>
      <xdr:col>5</xdr:col>
      <xdr:colOff>326463</xdr:colOff>
      <xdr:row>3</xdr:row>
      <xdr:rowOff>132080</xdr:rowOff>
    </xdr:to>
    <xdr:pic>
      <xdr:nvPicPr>
        <xdr:cNvPr id="2" name="Picture 1" descr="Timbre">
          <a:extLst>
            <a:ext uri="{FF2B5EF4-FFF2-40B4-BE49-F238E27FC236}">
              <a16:creationId xmlns:a16="http://schemas.microsoft.com/office/drawing/2014/main" id="{62542E15-A89D-4C9E-8A5B-EB789AFE5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740" y="15240"/>
          <a:ext cx="644598" cy="65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347980</xdr:colOff>
      <xdr:row>0</xdr:row>
      <xdr:rowOff>43180</xdr:rowOff>
    </xdr:from>
    <xdr:to>
      <xdr:col>5</xdr:col>
      <xdr:colOff>198193</xdr:colOff>
      <xdr:row>3</xdr:row>
      <xdr:rowOff>131445</xdr:rowOff>
    </xdr:to>
    <xdr:pic>
      <xdr:nvPicPr>
        <xdr:cNvPr id="2" name="Picture 1" descr="Timbre">
          <a:extLst>
            <a:ext uri="{FF2B5EF4-FFF2-40B4-BE49-F238E27FC236}">
              <a16:creationId xmlns:a16="http://schemas.microsoft.com/office/drawing/2014/main" id="{E671B589-14C9-46CE-9BC0-B85843B46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7060" y="43180"/>
          <a:ext cx="642693" cy="629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06"/>
  <sheetViews>
    <sheetView tabSelected="1" topLeftCell="A4" workbookViewId="0">
      <selection activeCell="M69" sqref="M69"/>
    </sheetView>
  </sheetViews>
  <sheetFormatPr defaultColWidth="14.44140625" defaultRowHeight="15" customHeight="1" x14ac:dyDescent="0.3"/>
  <cols>
    <col min="1" max="1" width="7.77734375" customWidth="1"/>
    <col min="2" max="2" width="13" customWidth="1"/>
    <col min="3" max="3" width="15.77734375" customWidth="1"/>
    <col min="4" max="4" width="20.5546875" customWidth="1"/>
    <col min="5" max="5" width="11.5546875" customWidth="1"/>
    <col min="6" max="6" width="19.109375" customWidth="1"/>
    <col min="7" max="7" width="21.109375" customWidth="1"/>
    <col min="8" max="8" width="5.44140625" customWidth="1"/>
    <col min="9" max="9" width="12.77734375" customWidth="1"/>
    <col min="10" max="10" width="8" customWidth="1"/>
    <col min="11" max="11" width="8.77734375" customWidth="1"/>
    <col min="12" max="12" width="12.77734375" customWidth="1"/>
    <col min="13" max="13" width="10.44140625" customWidth="1"/>
    <col min="14" max="20" width="8.77734375" customWidth="1"/>
  </cols>
  <sheetData>
    <row r="1" spans="1:14" ht="14.25" customHeight="1" x14ac:dyDescent="0.3"/>
    <row r="2" spans="1:14" ht="14.4" x14ac:dyDescent="0.3"/>
    <row r="3" spans="1:14" ht="14.4" x14ac:dyDescent="0.3"/>
    <row r="4" spans="1:14" ht="14.4" x14ac:dyDescent="0.3"/>
    <row r="5" spans="1:14" ht="49.2" customHeight="1" x14ac:dyDescent="0.3">
      <c r="A5" s="12" t="s">
        <v>303</v>
      </c>
      <c r="B5" s="12"/>
      <c r="C5" s="12"/>
      <c r="D5" s="12"/>
      <c r="E5" s="12"/>
      <c r="F5" s="12"/>
      <c r="G5" s="12"/>
      <c r="H5" s="12"/>
      <c r="I5" s="12"/>
      <c r="J5" s="12"/>
      <c r="K5" s="5"/>
      <c r="L5" s="5"/>
    </row>
    <row r="6" spans="1:14" ht="14.4" x14ac:dyDescent="0.3"/>
    <row r="7" spans="1:14" ht="14.4" x14ac:dyDescent="0.3">
      <c r="A7" s="11" t="s">
        <v>304</v>
      </c>
      <c r="B7" s="11"/>
      <c r="C7" s="11"/>
      <c r="D7" s="11"/>
      <c r="E7" s="11"/>
      <c r="F7" s="11"/>
      <c r="G7" s="11"/>
      <c r="H7" s="11"/>
      <c r="I7" s="11"/>
      <c r="J7" s="11"/>
      <c r="K7" s="4"/>
      <c r="L7" s="4"/>
    </row>
    <row r="8" spans="1:14" ht="14.4" x14ac:dyDescent="0.3">
      <c r="A8" s="11" t="s">
        <v>305</v>
      </c>
      <c r="B8" s="11"/>
      <c r="C8" s="11"/>
      <c r="D8" s="11"/>
      <c r="E8" s="11"/>
      <c r="F8" s="11"/>
      <c r="G8" s="11"/>
      <c r="H8" s="11"/>
      <c r="I8" s="11"/>
      <c r="J8" s="11"/>
      <c r="K8" s="4"/>
      <c r="L8" s="4"/>
    </row>
    <row r="9" spans="1:14" ht="14.4" x14ac:dyDescent="0.3"/>
    <row r="10" spans="1:14" ht="14.4" x14ac:dyDescent="0.3">
      <c r="A10" t="s">
        <v>306</v>
      </c>
    </row>
    <row r="11" spans="1:14" ht="14.25" customHeight="1" x14ac:dyDescent="0.3">
      <c r="A11" s="6"/>
    </row>
    <row r="12" spans="1:14" ht="14.25" customHeight="1" x14ac:dyDescent="0.3">
      <c r="L12" s="21" t="s">
        <v>0</v>
      </c>
      <c r="M12" s="22"/>
      <c r="N12" s="23"/>
    </row>
    <row r="13" spans="1:14" ht="14.25" customHeight="1" x14ac:dyDescent="0.3">
      <c r="A13" s="17" t="s">
        <v>1</v>
      </c>
      <c r="B13" s="18"/>
      <c r="C13" s="18"/>
      <c r="D13" s="18"/>
      <c r="E13" s="18"/>
      <c r="F13" s="18"/>
      <c r="G13" s="18"/>
      <c r="H13" s="18"/>
      <c r="I13" s="18"/>
      <c r="J13" s="19"/>
      <c r="L13" s="24"/>
      <c r="M13" s="25"/>
      <c r="N13" s="26"/>
    </row>
    <row r="14" spans="1:14" ht="26.25" customHeight="1" x14ac:dyDescent="0.3">
      <c r="A14" s="8" t="s">
        <v>2</v>
      </c>
      <c r="B14" s="8" t="s">
        <v>3</v>
      </c>
      <c r="C14" s="8" t="s">
        <v>4</v>
      </c>
      <c r="D14" s="8" t="s">
        <v>5</v>
      </c>
      <c r="E14" s="8" t="s">
        <v>6</v>
      </c>
      <c r="F14" s="8" t="s">
        <v>7</v>
      </c>
      <c r="G14" s="8" t="s">
        <v>8</v>
      </c>
      <c r="H14" s="8" t="s">
        <v>9</v>
      </c>
      <c r="I14" s="8" t="s">
        <v>10</v>
      </c>
      <c r="J14" s="8" t="s">
        <v>11</v>
      </c>
      <c r="L14" s="1" t="s">
        <v>10</v>
      </c>
      <c r="M14" s="1" t="s">
        <v>11</v>
      </c>
      <c r="N14" s="1" t="s">
        <v>12</v>
      </c>
    </row>
    <row r="15" spans="1:14" ht="14.25" customHeight="1" x14ac:dyDescent="0.3">
      <c r="A15" s="2">
        <v>1</v>
      </c>
      <c r="B15" s="2" t="s">
        <v>13</v>
      </c>
      <c r="C15" s="2" t="s">
        <v>14</v>
      </c>
      <c r="D15" s="2" t="s">
        <v>15</v>
      </c>
      <c r="E15" s="2" t="s">
        <v>16</v>
      </c>
      <c r="F15" s="2" t="s">
        <v>17</v>
      </c>
      <c r="G15" s="2" t="s">
        <v>18</v>
      </c>
      <c r="H15" s="2">
        <v>1</v>
      </c>
      <c r="I15" s="2" t="s">
        <v>19</v>
      </c>
      <c r="J15" s="2" t="s">
        <v>19</v>
      </c>
      <c r="L15" s="2" t="s">
        <v>19</v>
      </c>
      <c r="M15" s="2" t="s">
        <v>19</v>
      </c>
      <c r="N15" s="3">
        <f>SUMIFS($H$15:$H$62,$I$15:$I$62,L15,$J$15:$J$62,M15)</f>
        <v>1</v>
      </c>
    </row>
    <row r="16" spans="1:14" ht="14.4" x14ac:dyDescent="0.3">
      <c r="A16" s="2">
        <f>A15+1</f>
        <v>2</v>
      </c>
      <c r="B16" s="2" t="s">
        <v>20</v>
      </c>
      <c r="C16" s="2" t="s">
        <v>14</v>
      </c>
      <c r="D16" s="2" t="s">
        <v>21</v>
      </c>
      <c r="E16" s="2" t="s">
        <v>16</v>
      </c>
      <c r="F16" s="2" t="s">
        <v>17</v>
      </c>
      <c r="G16" s="2" t="s">
        <v>22</v>
      </c>
      <c r="H16" s="2">
        <v>1</v>
      </c>
      <c r="I16" s="2" t="s">
        <v>23</v>
      </c>
      <c r="J16" s="2" t="s">
        <v>24</v>
      </c>
      <c r="L16" s="2" t="s">
        <v>29</v>
      </c>
      <c r="M16" s="2" t="s">
        <v>30</v>
      </c>
      <c r="N16" s="3">
        <f>SUMIFS($H$15:$H$62,$I$15:$I$62,L16,$J$15:$J$62,M16)</f>
        <v>12</v>
      </c>
    </row>
    <row r="17" spans="1:14" ht="14.25" customHeight="1" x14ac:dyDescent="0.3">
      <c r="A17" s="2">
        <f t="shared" ref="A17:A62" si="0">A16+1</f>
        <v>3</v>
      </c>
      <c r="B17" s="2" t="s">
        <v>25</v>
      </c>
      <c r="C17" s="2" t="s">
        <v>14</v>
      </c>
      <c r="D17" s="2" t="s">
        <v>26</v>
      </c>
      <c r="E17" s="2" t="s">
        <v>27</v>
      </c>
      <c r="F17" s="2" t="s">
        <v>17</v>
      </c>
      <c r="G17" s="2" t="s">
        <v>28</v>
      </c>
      <c r="H17" s="2">
        <v>1</v>
      </c>
      <c r="I17" s="2" t="s">
        <v>29</v>
      </c>
      <c r="J17" s="2" t="s">
        <v>30</v>
      </c>
      <c r="L17" s="2" t="s">
        <v>23</v>
      </c>
      <c r="M17" s="2" t="s">
        <v>24</v>
      </c>
      <c r="N17" s="3">
        <f>SUMIFS($H$15:$H$62,$I$15:$I$62,L17,$J$15:$J$62,M17)</f>
        <v>31</v>
      </c>
    </row>
    <row r="18" spans="1:14" ht="14.25" customHeight="1" x14ac:dyDescent="0.3">
      <c r="A18" s="2">
        <f t="shared" si="0"/>
        <v>4</v>
      </c>
      <c r="B18" s="2" t="s">
        <v>31</v>
      </c>
      <c r="C18" s="2" t="s">
        <v>14</v>
      </c>
      <c r="D18" s="2" t="s">
        <v>32</v>
      </c>
      <c r="E18" s="2" t="s">
        <v>33</v>
      </c>
      <c r="F18" s="2" t="s">
        <v>34</v>
      </c>
      <c r="G18" s="2" t="s">
        <v>35</v>
      </c>
      <c r="H18" s="2">
        <v>1</v>
      </c>
      <c r="I18" s="2" t="s">
        <v>23</v>
      </c>
      <c r="J18" s="2" t="s">
        <v>24</v>
      </c>
      <c r="L18" s="2" t="s">
        <v>40</v>
      </c>
      <c r="M18" s="2" t="s">
        <v>40</v>
      </c>
      <c r="N18" s="3">
        <f>SUMIFS($H$15:$H$62,$I$15:$I$62,L18,$J$15:$J$62,M18)</f>
        <v>5</v>
      </c>
    </row>
    <row r="19" spans="1:14" ht="14.25" customHeight="1" x14ac:dyDescent="0.3">
      <c r="A19" s="2">
        <f t="shared" si="0"/>
        <v>5</v>
      </c>
      <c r="B19" s="2" t="s">
        <v>36</v>
      </c>
      <c r="C19" s="2" t="s">
        <v>14</v>
      </c>
      <c r="D19" s="2" t="s">
        <v>37</v>
      </c>
      <c r="E19" s="2" t="s">
        <v>330</v>
      </c>
      <c r="F19" s="2" t="s">
        <v>38</v>
      </c>
      <c r="G19" s="2" t="s">
        <v>39</v>
      </c>
      <c r="H19" s="2">
        <v>1</v>
      </c>
      <c r="I19" s="2" t="s">
        <v>40</v>
      </c>
      <c r="J19" s="2" t="s">
        <v>40</v>
      </c>
    </row>
    <row r="20" spans="1:14" ht="14.25" customHeight="1" x14ac:dyDescent="0.3">
      <c r="A20" s="2">
        <f t="shared" si="0"/>
        <v>6</v>
      </c>
      <c r="B20" s="2" t="s">
        <v>41</v>
      </c>
      <c r="C20" s="2" t="s">
        <v>14</v>
      </c>
      <c r="D20" s="2" t="s">
        <v>42</v>
      </c>
      <c r="E20" s="2" t="s">
        <v>43</v>
      </c>
      <c r="F20" s="2" t="s">
        <v>44</v>
      </c>
      <c r="G20" s="2" t="s">
        <v>45</v>
      </c>
      <c r="H20" s="2">
        <v>1</v>
      </c>
      <c r="I20" s="2" t="s">
        <v>29</v>
      </c>
      <c r="J20" s="2" t="s">
        <v>30</v>
      </c>
    </row>
    <row r="21" spans="1:14" ht="14.25" customHeight="1" x14ac:dyDescent="0.3">
      <c r="A21" s="2">
        <f t="shared" si="0"/>
        <v>7</v>
      </c>
      <c r="B21" s="2" t="s">
        <v>46</v>
      </c>
      <c r="C21" s="2" t="s">
        <v>14</v>
      </c>
      <c r="D21" s="2" t="s">
        <v>47</v>
      </c>
      <c r="E21" s="2" t="s">
        <v>48</v>
      </c>
      <c r="F21" s="2" t="s">
        <v>49</v>
      </c>
      <c r="G21" s="2" t="s">
        <v>50</v>
      </c>
      <c r="H21" s="2">
        <v>1</v>
      </c>
      <c r="I21" s="2" t="s">
        <v>23</v>
      </c>
      <c r="J21" s="2" t="s">
        <v>24</v>
      </c>
    </row>
    <row r="22" spans="1:14" ht="14.25" customHeight="1" x14ac:dyDescent="0.3">
      <c r="A22" s="2">
        <f t="shared" si="0"/>
        <v>8</v>
      </c>
      <c r="B22" s="2" t="s">
        <v>51</v>
      </c>
      <c r="C22" s="2" t="s">
        <v>14</v>
      </c>
      <c r="D22" s="2" t="s">
        <v>52</v>
      </c>
      <c r="E22" s="2" t="s">
        <v>53</v>
      </c>
      <c r="F22" s="2" t="s">
        <v>54</v>
      </c>
      <c r="G22" s="2" t="s">
        <v>55</v>
      </c>
      <c r="H22" s="2">
        <v>1</v>
      </c>
      <c r="I22" s="2" t="s">
        <v>23</v>
      </c>
      <c r="J22" s="2" t="s">
        <v>24</v>
      </c>
    </row>
    <row r="23" spans="1:14" ht="14.25" customHeight="1" x14ac:dyDescent="0.3">
      <c r="A23" s="2">
        <f t="shared" si="0"/>
        <v>9</v>
      </c>
      <c r="B23" s="2" t="s">
        <v>56</v>
      </c>
      <c r="C23" s="2" t="s">
        <v>14</v>
      </c>
      <c r="D23" s="2" t="s">
        <v>57</v>
      </c>
      <c r="E23" s="2" t="s">
        <v>58</v>
      </c>
      <c r="F23" s="2" t="s">
        <v>59</v>
      </c>
      <c r="G23" s="2" t="s">
        <v>60</v>
      </c>
      <c r="H23" s="2">
        <v>1</v>
      </c>
      <c r="I23" s="2" t="s">
        <v>29</v>
      </c>
      <c r="J23" s="2" t="s">
        <v>30</v>
      </c>
    </row>
    <row r="24" spans="1:14" ht="14.25" customHeight="1" x14ac:dyDescent="0.3">
      <c r="A24" s="2">
        <f t="shared" si="0"/>
        <v>10</v>
      </c>
      <c r="B24" s="2" t="s">
        <v>61</v>
      </c>
      <c r="C24" s="2" t="s">
        <v>14</v>
      </c>
      <c r="D24" s="2" t="s">
        <v>62</v>
      </c>
      <c r="E24" s="2" t="s">
        <v>63</v>
      </c>
      <c r="F24" s="2" t="s">
        <v>64</v>
      </c>
      <c r="G24" s="2" t="s">
        <v>65</v>
      </c>
      <c r="H24" s="2">
        <v>1</v>
      </c>
      <c r="I24" s="2" t="s">
        <v>23</v>
      </c>
      <c r="J24" s="2" t="s">
        <v>24</v>
      </c>
    </row>
    <row r="25" spans="1:14" ht="14.25" customHeight="1" x14ac:dyDescent="0.3">
      <c r="A25" s="2">
        <f t="shared" si="0"/>
        <v>11</v>
      </c>
      <c r="B25" s="2" t="s">
        <v>66</v>
      </c>
      <c r="C25" s="2" t="s">
        <v>14</v>
      </c>
      <c r="D25" s="2" t="s">
        <v>67</v>
      </c>
      <c r="E25" s="2" t="s">
        <v>58</v>
      </c>
      <c r="F25" s="2" t="s">
        <v>59</v>
      </c>
      <c r="G25" s="2" t="s">
        <v>68</v>
      </c>
      <c r="H25" s="2">
        <v>1</v>
      </c>
      <c r="I25" s="2" t="s">
        <v>40</v>
      </c>
      <c r="J25" s="2" t="s">
        <v>40</v>
      </c>
    </row>
    <row r="26" spans="1:14" ht="14.25" customHeight="1" x14ac:dyDescent="0.3">
      <c r="A26" s="2">
        <f t="shared" si="0"/>
        <v>12</v>
      </c>
      <c r="B26" s="2" t="s">
        <v>69</v>
      </c>
      <c r="C26" s="2" t="s">
        <v>14</v>
      </c>
      <c r="D26" s="2" t="s">
        <v>70</v>
      </c>
      <c r="E26" s="2" t="s">
        <v>71</v>
      </c>
      <c r="F26" s="2" t="s">
        <v>72</v>
      </c>
      <c r="G26" s="2" t="s">
        <v>73</v>
      </c>
      <c r="H26" s="2">
        <v>1</v>
      </c>
      <c r="I26" s="2" t="s">
        <v>29</v>
      </c>
      <c r="J26" s="2" t="s">
        <v>30</v>
      </c>
    </row>
    <row r="27" spans="1:14" ht="14.25" customHeight="1" x14ac:dyDescent="0.3">
      <c r="A27" s="2">
        <f t="shared" si="0"/>
        <v>13</v>
      </c>
      <c r="B27" s="2" t="s">
        <v>74</v>
      </c>
      <c r="C27" s="2" t="s">
        <v>14</v>
      </c>
      <c r="D27" s="2" t="s">
        <v>75</v>
      </c>
      <c r="E27" s="2" t="s">
        <v>76</v>
      </c>
      <c r="F27" s="2" t="s">
        <v>77</v>
      </c>
      <c r="G27" s="2" t="s">
        <v>78</v>
      </c>
      <c r="H27" s="2">
        <v>1</v>
      </c>
      <c r="I27" s="2" t="s">
        <v>23</v>
      </c>
      <c r="J27" s="2" t="s">
        <v>24</v>
      </c>
    </row>
    <row r="28" spans="1:14" ht="14.25" customHeight="1" x14ac:dyDescent="0.3">
      <c r="A28" s="2">
        <f t="shared" si="0"/>
        <v>14</v>
      </c>
      <c r="B28" s="2" t="s">
        <v>79</v>
      </c>
      <c r="C28" s="2" t="s">
        <v>14</v>
      </c>
      <c r="D28" s="2" t="s">
        <v>80</v>
      </c>
      <c r="E28" s="2" t="s">
        <v>81</v>
      </c>
      <c r="F28" s="2" t="s">
        <v>82</v>
      </c>
      <c r="G28" s="2" t="s">
        <v>83</v>
      </c>
      <c r="H28" s="2">
        <v>1</v>
      </c>
      <c r="I28" s="2" t="s">
        <v>23</v>
      </c>
      <c r="J28" s="2" t="s">
        <v>24</v>
      </c>
    </row>
    <row r="29" spans="1:14" ht="14.25" customHeight="1" x14ac:dyDescent="0.3">
      <c r="A29" s="2">
        <f t="shared" si="0"/>
        <v>15</v>
      </c>
      <c r="B29" s="2" t="s">
        <v>84</v>
      </c>
      <c r="C29" s="2" t="s">
        <v>14</v>
      </c>
      <c r="D29" s="2" t="s">
        <v>85</v>
      </c>
      <c r="E29" s="2" t="s">
        <v>86</v>
      </c>
      <c r="F29" s="2" t="s">
        <v>72</v>
      </c>
      <c r="G29" s="2" t="s">
        <v>87</v>
      </c>
      <c r="H29" s="2">
        <v>1</v>
      </c>
      <c r="I29" s="2" t="s">
        <v>29</v>
      </c>
      <c r="J29" s="2" t="s">
        <v>30</v>
      </c>
    </row>
    <row r="30" spans="1:14" ht="14.25" customHeight="1" x14ac:dyDescent="0.3">
      <c r="A30" s="2">
        <f t="shared" si="0"/>
        <v>16</v>
      </c>
      <c r="B30" s="2" t="s">
        <v>88</v>
      </c>
      <c r="C30" s="2" t="s">
        <v>14</v>
      </c>
      <c r="D30" s="2" t="s">
        <v>89</v>
      </c>
      <c r="E30" s="2" t="s">
        <v>90</v>
      </c>
      <c r="F30" s="2" t="s">
        <v>91</v>
      </c>
      <c r="G30" s="2" t="s">
        <v>92</v>
      </c>
      <c r="H30" s="2">
        <v>1</v>
      </c>
      <c r="I30" s="2" t="s">
        <v>23</v>
      </c>
      <c r="J30" s="2" t="s">
        <v>24</v>
      </c>
    </row>
    <row r="31" spans="1:14" ht="14.25" customHeight="1" x14ac:dyDescent="0.3">
      <c r="A31" s="2">
        <f t="shared" si="0"/>
        <v>17</v>
      </c>
      <c r="B31" s="2" t="s">
        <v>93</v>
      </c>
      <c r="C31" s="2" t="s">
        <v>14</v>
      </c>
      <c r="D31" s="2" t="s">
        <v>94</v>
      </c>
      <c r="E31" s="2" t="s">
        <v>95</v>
      </c>
      <c r="F31" s="2" t="s">
        <v>91</v>
      </c>
      <c r="G31" s="2" t="s">
        <v>96</v>
      </c>
      <c r="H31" s="2">
        <v>1</v>
      </c>
      <c r="I31" s="2" t="s">
        <v>23</v>
      </c>
      <c r="J31" s="2" t="s">
        <v>24</v>
      </c>
    </row>
    <row r="32" spans="1:14" ht="14.25" customHeight="1" x14ac:dyDescent="0.3">
      <c r="A32" s="2">
        <f t="shared" si="0"/>
        <v>18</v>
      </c>
      <c r="B32" s="2" t="s">
        <v>97</v>
      </c>
      <c r="C32" s="2" t="s">
        <v>14</v>
      </c>
      <c r="D32" s="2" t="s">
        <v>98</v>
      </c>
      <c r="E32" s="2" t="s">
        <v>99</v>
      </c>
      <c r="F32" s="2" t="s">
        <v>100</v>
      </c>
      <c r="G32" s="2" t="s">
        <v>101</v>
      </c>
      <c r="H32" s="2">
        <v>1</v>
      </c>
      <c r="I32" s="2" t="s">
        <v>23</v>
      </c>
      <c r="J32" s="2" t="s">
        <v>24</v>
      </c>
    </row>
    <row r="33" spans="1:10" ht="14.25" customHeight="1" x14ac:dyDescent="0.3">
      <c r="A33" s="2">
        <f t="shared" si="0"/>
        <v>19</v>
      </c>
      <c r="B33" s="2" t="s">
        <v>102</v>
      </c>
      <c r="C33" s="2" t="s">
        <v>14</v>
      </c>
      <c r="D33" s="2" t="s">
        <v>103</v>
      </c>
      <c r="E33" s="2" t="s">
        <v>104</v>
      </c>
      <c r="F33" s="2" t="s">
        <v>105</v>
      </c>
      <c r="G33" s="2" t="s">
        <v>106</v>
      </c>
      <c r="H33" s="2">
        <v>1</v>
      </c>
      <c r="I33" s="2" t="s">
        <v>29</v>
      </c>
      <c r="J33" s="2" t="s">
        <v>30</v>
      </c>
    </row>
    <row r="34" spans="1:10" ht="14.25" customHeight="1" x14ac:dyDescent="0.3">
      <c r="A34" s="2">
        <f t="shared" si="0"/>
        <v>20</v>
      </c>
      <c r="B34" s="2" t="s">
        <v>107</v>
      </c>
      <c r="C34" s="2" t="s">
        <v>14</v>
      </c>
      <c r="D34" s="2" t="s">
        <v>108</v>
      </c>
      <c r="E34" s="2" t="s">
        <v>109</v>
      </c>
      <c r="F34" s="2" t="s">
        <v>110</v>
      </c>
      <c r="G34" s="2" t="s">
        <v>111</v>
      </c>
      <c r="H34" s="2">
        <v>1</v>
      </c>
      <c r="I34" s="2" t="s">
        <v>23</v>
      </c>
      <c r="J34" s="2" t="s">
        <v>24</v>
      </c>
    </row>
    <row r="35" spans="1:10" ht="14.25" customHeight="1" x14ac:dyDescent="0.3">
      <c r="A35" s="2">
        <f t="shared" si="0"/>
        <v>21</v>
      </c>
      <c r="B35" s="2" t="s">
        <v>112</v>
      </c>
      <c r="C35" s="2" t="s">
        <v>14</v>
      </c>
      <c r="D35" s="2" t="s">
        <v>113</v>
      </c>
      <c r="E35" s="2" t="s">
        <v>114</v>
      </c>
      <c r="F35" s="2" t="s">
        <v>115</v>
      </c>
      <c r="G35" s="2" t="s">
        <v>116</v>
      </c>
      <c r="H35" s="2">
        <v>1</v>
      </c>
      <c r="I35" s="2" t="s">
        <v>23</v>
      </c>
      <c r="J35" s="2" t="s">
        <v>24</v>
      </c>
    </row>
    <row r="36" spans="1:10" ht="14.25" customHeight="1" x14ac:dyDescent="0.3">
      <c r="A36" s="2">
        <f t="shared" si="0"/>
        <v>22</v>
      </c>
      <c r="B36" s="2" t="s">
        <v>117</v>
      </c>
      <c r="C36" s="2" t="s">
        <v>14</v>
      </c>
      <c r="D36" s="2" t="s">
        <v>118</v>
      </c>
      <c r="E36" s="2" t="s">
        <v>119</v>
      </c>
      <c r="F36" s="2" t="s">
        <v>115</v>
      </c>
      <c r="G36" s="2" t="s">
        <v>120</v>
      </c>
      <c r="H36" s="2">
        <v>1</v>
      </c>
      <c r="I36" s="2" t="s">
        <v>23</v>
      </c>
      <c r="J36" s="2" t="s">
        <v>24</v>
      </c>
    </row>
    <row r="37" spans="1:10" ht="14.25" customHeight="1" x14ac:dyDescent="0.3">
      <c r="A37" s="2">
        <f t="shared" si="0"/>
        <v>23</v>
      </c>
      <c r="B37" s="2" t="s">
        <v>121</v>
      </c>
      <c r="C37" s="2" t="s">
        <v>14</v>
      </c>
      <c r="D37" s="2" t="s">
        <v>122</v>
      </c>
      <c r="E37" s="2" t="s">
        <v>123</v>
      </c>
      <c r="F37" s="2" t="s">
        <v>124</v>
      </c>
      <c r="G37" s="2" t="s">
        <v>125</v>
      </c>
      <c r="H37" s="2">
        <v>1</v>
      </c>
      <c r="I37" s="2" t="s">
        <v>23</v>
      </c>
      <c r="J37" s="2" t="s">
        <v>24</v>
      </c>
    </row>
    <row r="38" spans="1:10" ht="14.25" customHeight="1" x14ac:dyDescent="0.3">
      <c r="A38" s="2">
        <f t="shared" si="0"/>
        <v>24</v>
      </c>
      <c r="B38" s="2" t="s">
        <v>126</v>
      </c>
      <c r="C38" s="2" t="s">
        <v>14</v>
      </c>
      <c r="D38" s="2" t="s">
        <v>127</v>
      </c>
      <c r="E38" s="2" t="s">
        <v>128</v>
      </c>
      <c r="F38" s="2" t="s">
        <v>129</v>
      </c>
      <c r="G38" s="2" t="s">
        <v>130</v>
      </c>
      <c r="H38" s="2">
        <v>1</v>
      </c>
      <c r="I38" s="2" t="s">
        <v>23</v>
      </c>
      <c r="J38" s="2" t="s">
        <v>24</v>
      </c>
    </row>
    <row r="39" spans="1:10" ht="14.25" customHeight="1" x14ac:dyDescent="0.3">
      <c r="A39" s="2">
        <f t="shared" si="0"/>
        <v>25</v>
      </c>
      <c r="B39" s="2" t="s">
        <v>131</v>
      </c>
      <c r="C39" s="2" t="s">
        <v>14</v>
      </c>
      <c r="D39" s="2" t="s">
        <v>132</v>
      </c>
      <c r="E39" s="2" t="s">
        <v>133</v>
      </c>
      <c r="F39" s="2" t="s">
        <v>134</v>
      </c>
      <c r="G39" s="2" t="s">
        <v>135</v>
      </c>
      <c r="H39" s="2">
        <v>1</v>
      </c>
      <c r="I39" s="2" t="s">
        <v>23</v>
      </c>
      <c r="J39" s="2" t="s">
        <v>24</v>
      </c>
    </row>
    <row r="40" spans="1:10" ht="14.25" customHeight="1" x14ac:dyDescent="0.3">
      <c r="A40" s="2">
        <f t="shared" si="0"/>
        <v>26</v>
      </c>
      <c r="B40" s="2" t="s">
        <v>136</v>
      </c>
      <c r="C40" s="2" t="s">
        <v>14</v>
      </c>
      <c r="D40" s="2" t="s">
        <v>137</v>
      </c>
      <c r="E40" s="2" t="s">
        <v>138</v>
      </c>
      <c r="F40" s="2" t="s">
        <v>115</v>
      </c>
      <c r="G40" s="2" t="s">
        <v>139</v>
      </c>
      <c r="H40" s="2">
        <v>1</v>
      </c>
      <c r="I40" s="2" t="s">
        <v>23</v>
      </c>
      <c r="J40" s="2" t="s">
        <v>24</v>
      </c>
    </row>
    <row r="41" spans="1:10" ht="14.25" customHeight="1" x14ac:dyDescent="0.3">
      <c r="A41" s="2">
        <f t="shared" si="0"/>
        <v>27</v>
      </c>
      <c r="B41" s="2" t="s">
        <v>140</v>
      </c>
      <c r="C41" s="2" t="s">
        <v>14</v>
      </c>
      <c r="D41" s="2" t="s">
        <v>141</v>
      </c>
      <c r="E41" s="2" t="s">
        <v>142</v>
      </c>
      <c r="F41" s="2" t="s">
        <v>143</v>
      </c>
      <c r="G41" s="2" t="s">
        <v>144</v>
      </c>
      <c r="H41" s="2">
        <v>1</v>
      </c>
      <c r="I41" s="2" t="s">
        <v>29</v>
      </c>
      <c r="J41" s="2" t="s">
        <v>30</v>
      </c>
    </row>
    <row r="42" spans="1:10" ht="14.25" customHeight="1" x14ac:dyDescent="0.3">
      <c r="A42" s="2">
        <f t="shared" si="0"/>
        <v>28</v>
      </c>
      <c r="B42" s="2" t="s">
        <v>145</v>
      </c>
      <c r="C42" s="2" t="s">
        <v>14</v>
      </c>
      <c r="D42" s="2" t="s">
        <v>146</v>
      </c>
      <c r="E42" s="2" t="s">
        <v>147</v>
      </c>
      <c r="F42" s="2" t="s">
        <v>148</v>
      </c>
      <c r="G42" s="2" t="s">
        <v>149</v>
      </c>
      <c r="H42" s="2">
        <v>1</v>
      </c>
      <c r="I42" s="2" t="s">
        <v>23</v>
      </c>
      <c r="J42" s="2" t="s">
        <v>24</v>
      </c>
    </row>
    <row r="43" spans="1:10" ht="14.25" customHeight="1" x14ac:dyDescent="0.3">
      <c r="A43" s="2">
        <f t="shared" si="0"/>
        <v>29</v>
      </c>
      <c r="B43" s="2" t="s">
        <v>150</v>
      </c>
      <c r="C43" s="2" t="s">
        <v>14</v>
      </c>
      <c r="D43" s="2" t="s">
        <v>151</v>
      </c>
      <c r="E43" s="2" t="s">
        <v>152</v>
      </c>
      <c r="F43" s="2" t="s">
        <v>153</v>
      </c>
      <c r="G43" s="2" t="s">
        <v>154</v>
      </c>
      <c r="H43" s="2">
        <v>1</v>
      </c>
      <c r="I43" s="2" t="s">
        <v>23</v>
      </c>
      <c r="J43" s="2" t="s">
        <v>24</v>
      </c>
    </row>
    <row r="44" spans="1:10" ht="14.25" customHeight="1" x14ac:dyDescent="0.3">
      <c r="A44" s="2">
        <f t="shared" si="0"/>
        <v>30</v>
      </c>
      <c r="B44" s="2" t="s">
        <v>155</v>
      </c>
      <c r="C44" s="2" t="s">
        <v>14</v>
      </c>
      <c r="D44" s="2" t="s">
        <v>156</v>
      </c>
      <c r="E44" s="2" t="s">
        <v>157</v>
      </c>
      <c r="F44" s="2" t="s">
        <v>158</v>
      </c>
      <c r="G44" s="2" t="s">
        <v>159</v>
      </c>
      <c r="H44" s="2">
        <v>1</v>
      </c>
      <c r="I44" s="2" t="s">
        <v>23</v>
      </c>
      <c r="J44" s="2" t="s">
        <v>24</v>
      </c>
    </row>
    <row r="45" spans="1:10" ht="14.25" customHeight="1" x14ac:dyDescent="0.3">
      <c r="A45" s="2">
        <f t="shared" si="0"/>
        <v>31</v>
      </c>
      <c r="B45" s="2" t="s">
        <v>160</v>
      </c>
      <c r="C45" s="2" t="s">
        <v>14</v>
      </c>
      <c r="D45" s="2" t="s">
        <v>161</v>
      </c>
      <c r="E45" s="2" t="s">
        <v>162</v>
      </c>
      <c r="F45" s="2" t="s">
        <v>163</v>
      </c>
      <c r="G45" s="2" t="s">
        <v>164</v>
      </c>
      <c r="H45" s="2">
        <v>1</v>
      </c>
      <c r="I45" s="2" t="s">
        <v>23</v>
      </c>
      <c r="J45" s="2" t="s">
        <v>24</v>
      </c>
    </row>
    <row r="46" spans="1:10" ht="14.25" customHeight="1" x14ac:dyDescent="0.3">
      <c r="A46" s="2">
        <f t="shared" si="0"/>
        <v>32</v>
      </c>
      <c r="B46" s="2" t="s">
        <v>165</v>
      </c>
      <c r="C46" s="2" t="s">
        <v>14</v>
      </c>
      <c r="D46" s="2" t="s">
        <v>166</v>
      </c>
      <c r="E46" s="2" t="s">
        <v>167</v>
      </c>
      <c r="F46" s="2" t="s">
        <v>168</v>
      </c>
      <c r="G46" s="2" t="s">
        <v>169</v>
      </c>
      <c r="H46" s="2">
        <v>1</v>
      </c>
      <c r="I46" s="2" t="s">
        <v>40</v>
      </c>
      <c r="J46" s="2" t="s">
        <v>40</v>
      </c>
    </row>
    <row r="47" spans="1:10" ht="14.25" customHeight="1" x14ac:dyDescent="0.3">
      <c r="A47" s="2">
        <f t="shared" si="0"/>
        <v>33</v>
      </c>
      <c r="B47" s="2" t="s">
        <v>170</v>
      </c>
      <c r="C47" s="2" t="s">
        <v>14</v>
      </c>
      <c r="D47" s="2" t="s">
        <v>171</v>
      </c>
      <c r="E47" s="2" t="s">
        <v>172</v>
      </c>
      <c r="F47" s="2" t="s">
        <v>173</v>
      </c>
      <c r="G47" s="2" t="s">
        <v>174</v>
      </c>
      <c r="H47" s="2">
        <v>2</v>
      </c>
      <c r="I47" s="2" t="s">
        <v>29</v>
      </c>
      <c r="J47" s="2" t="s">
        <v>30</v>
      </c>
    </row>
    <row r="48" spans="1:10" ht="14.4" x14ac:dyDescent="0.3">
      <c r="A48" s="2">
        <f t="shared" si="0"/>
        <v>34</v>
      </c>
      <c r="B48" s="2" t="s">
        <v>326</v>
      </c>
      <c r="C48" s="2" t="s">
        <v>14</v>
      </c>
      <c r="D48" s="2" t="s">
        <v>325</v>
      </c>
      <c r="E48" s="2" t="s">
        <v>172</v>
      </c>
      <c r="F48" s="2" t="s">
        <v>173</v>
      </c>
      <c r="G48" s="7" t="s">
        <v>327</v>
      </c>
      <c r="H48" s="2">
        <v>1</v>
      </c>
      <c r="I48" s="2" t="s">
        <v>23</v>
      </c>
      <c r="J48" s="2" t="s">
        <v>24</v>
      </c>
    </row>
    <row r="49" spans="1:10" ht="14.25" customHeight="1" x14ac:dyDescent="0.3">
      <c r="A49" s="2">
        <f t="shared" si="0"/>
        <v>35</v>
      </c>
      <c r="B49" s="2" t="s">
        <v>175</v>
      </c>
      <c r="C49" s="2" t="s">
        <v>14</v>
      </c>
      <c r="D49" s="2" t="s">
        <v>176</v>
      </c>
      <c r="E49" s="2" t="s">
        <v>177</v>
      </c>
      <c r="F49" s="2" t="s">
        <v>178</v>
      </c>
      <c r="G49" s="2" t="s">
        <v>179</v>
      </c>
      <c r="H49" s="2">
        <v>1</v>
      </c>
      <c r="I49" s="2" t="s">
        <v>23</v>
      </c>
      <c r="J49" s="2" t="s">
        <v>24</v>
      </c>
    </row>
    <row r="50" spans="1:10" ht="14.25" customHeight="1" x14ac:dyDescent="0.3">
      <c r="A50" s="2">
        <f t="shared" si="0"/>
        <v>36</v>
      </c>
      <c r="B50" s="2" t="s">
        <v>180</v>
      </c>
      <c r="C50" s="2" t="s">
        <v>14</v>
      </c>
      <c r="D50" s="2" t="s">
        <v>181</v>
      </c>
      <c r="E50" s="2" t="s">
        <v>182</v>
      </c>
      <c r="F50" s="2" t="s">
        <v>183</v>
      </c>
      <c r="G50" s="2" t="s">
        <v>184</v>
      </c>
      <c r="H50" s="2">
        <v>1</v>
      </c>
      <c r="I50" s="2" t="s">
        <v>29</v>
      </c>
      <c r="J50" s="2" t="s">
        <v>30</v>
      </c>
    </row>
    <row r="51" spans="1:10" ht="14.25" customHeight="1" x14ac:dyDescent="0.3">
      <c r="A51" s="2">
        <f t="shared" si="0"/>
        <v>37</v>
      </c>
      <c r="B51" s="2" t="s">
        <v>185</v>
      </c>
      <c r="C51" s="2" t="s">
        <v>14</v>
      </c>
      <c r="D51" s="2" t="s">
        <v>186</v>
      </c>
      <c r="E51" s="2" t="s">
        <v>187</v>
      </c>
      <c r="F51" s="2" t="s">
        <v>188</v>
      </c>
      <c r="G51" s="2" t="s">
        <v>189</v>
      </c>
      <c r="H51" s="2">
        <v>1</v>
      </c>
      <c r="I51" s="2" t="s">
        <v>23</v>
      </c>
      <c r="J51" s="2" t="s">
        <v>24</v>
      </c>
    </row>
    <row r="52" spans="1:10" ht="14.25" customHeight="1" x14ac:dyDescent="0.3">
      <c r="A52" s="2">
        <f t="shared" si="0"/>
        <v>38</v>
      </c>
      <c r="B52" s="2" t="s">
        <v>190</v>
      </c>
      <c r="C52" s="2" t="s">
        <v>14</v>
      </c>
      <c r="D52" s="2" t="s">
        <v>191</v>
      </c>
      <c r="E52" s="2" t="s">
        <v>192</v>
      </c>
      <c r="F52" s="2" t="s">
        <v>193</v>
      </c>
      <c r="G52" s="2" t="s">
        <v>194</v>
      </c>
      <c r="H52" s="2">
        <v>1</v>
      </c>
      <c r="I52" s="2" t="s">
        <v>23</v>
      </c>
      <c r="J52" s="2" t="s">
        <v>24</v>
      </c>
    </row>
    <row r="53" spans="1:10" ht="14.25" customHeight="1" x14ac:dyDescent="0.3">
      <c r="A53" s="2">
        <f t="shared" si="0"/>
        <v>39</v>
      </c>
      <c r="B53" s="2" t="s">
        <v>195</v>
      </c>
      <c r="C53" s="2" t="s">
        <v>14</v>
      </c>
      <c r="D53" s="2" t="s">
        <v>196</v>
      </c>
      <c r="E53" s="2" t="s">
        <v>197</v>
      </c>
      <c r="F53" s="2" t="s">
        <v>193</v>
      </c>
      <c r="G53" s="2" t="s">
        <v>198</v>
      </c>
      <c r="H53" s="2">
        <v>1</v>
      </c>
      <c r="I53" s="2" t="s">
        <v>23</v>
      </c>
      <c r="J53" s="2" t="s">
        <v>24</v>
      </c>
    </row>
    <row r="54" spans="1:10" ht="14.25" customHeight="1" x14ac:dyDescent="0.3">
      <c r="A54" s="2">
        <f t="shared" si="0"/>
        <v>40</v>
      </c>
      <c r="B54" s="2" t="s">
        <v>199</v>
      </c>
      <c r="C54" s="2" t="s">
        <v>14</v>
      </c>
      <c r="D54" s="2" t="s">
        <v>200</v>
      </c>
      <c r="E54" s="2" t="s">
        <v>201</v>
      </c>
      <c r="F54" s="2" t="s">
        <v>202</v>
      </c>
      <c r="G54" s="2" t="s">
        <v>203</v>
      </c>
      <c r="H54" s="2">
        <v>1</v>
      </c>
      <c r="I54" s="2" t="s">
        <v>23</v>
      </c>
      <c r="J54" s="2" t="s">
        <v>24</v>
      </c>
    </row>
    <row r="55" spans="1:10" ht="14.25" customHeight="1" x14ac:dyDescent="0.3">
      <c r="A55" s="2">
        <f t="shared" si="0"/>
        <v>41</v>
      </c>
      <c r="B55" s="2" t="s">
        <v>204</v>
      </c>
      <c r="C55" s="2" t="s">
        <v>14</v>
      </c>
      <c r="D55" s="2" t="s">
        <v>205</v>
      </c>
      <c r="E55" s="2" t="s">
        <v>206</v>
      </c>
      <c r="F55" s="2" t="s">
        <v>207</v>
      </c>
      <c r="G55" s="2" t="s">
        <v>208</v>
      </c>
      <c r="H55" s="2">
        <v>1</v>
      </c>
      <c r="I55" s="2" t="s">
        <v>23</v>
      </c>
      <c r="J55" s="2" t="s">
        <v>24</v>
      </c>
    </row>
    <row r="56" spans="1:10" ht="14.25" customHeight="1" x14ac:dyDescent="0.3">
      <c r="A56" s="2">
        <f t="shared" si="0"/>
        <v>42</v>
      </c>
      <c r="B56" s="2" t="s">
        <v>209</v>
      </c>
      <c r="C56" s="2" t="s">
        <v>14</v>
      </c>
      <c r="D56" s="2" t="s">
        <v>210</v>
      </c>
      <c r="E56" s="2" t="s">
        <v>331</v>
      </c>
      <c r="F56" s="2" t="s">
        <v>211</v>
      </c>
      <c r="G56" s="2" t="s">
        <v>212</v>
      </c>
      <c r="H56" s="2">
        <v>1</v>
      </c>
      <c r="I56" s="2" t="s">
        <v>23</v>
      </c>
      <c r="J56" s="2" t="s">
        <v>24</v>
      </c>
    </row>
    <row r="57" spans="1:10" ht="14.25" customHeight="1" x14ac:dyDescent="0.3">
      <c r="A57" s="2">
        <f t="shared" si="0"/>
        <v>43</v>
      </c>
      <c r="B57" s="2" t="s">
        <v>213</v>
      </c>
      <c r="C57" s="2" t="s">
        <v>14</v>
      </c>
      <c r="D57" s="2" t="s">
        <v>214</v>
      </c>
      <c r="E57" s="2" t="s">
        <v>215</v>
      </c>
      <c r="F57" s="2" t="s">
        <v>216</v>
      </c>
      <c r="G57" s="2" t="s">
        <v>217</v>
      </c>
      <c r="H57" s="2">
        <v>1</v>
      </c>
      <c r="I57" s="2" t="s">
        <v>29</v>
      </c>
      <c r="J57" s="2" t="s">
        <v>30</v>
      </c>
    </row>
    <row r="58" spans="1:10" ht="14.25" customHeight="1" x14ac:dyDescent="0.3">
      <c r="A58" s="2">
        <f t="shared" si="0"/>
        <v>44</v>
      </c>
      <c r="B58" s="2" t="s">
        <v>218</v>
      </c>
      <c r="C58" s="2" t="s">
        <v>14</v>
      </c>
      <c r="D58" s="2" t="s">
        <v>219</v>
      </c>
      <c r="E58" s="2" t="s">
        <v>220</v>
      </c>
      <c r="F58" s="2" t="s">
        <v>221</v>
      </c>
      <c r="G58" s="2" t="s">
        <v>222</v>
      </c>
      <c r="H58" s="2">
        <v>1</v>
      </c>
      <c r="I58" s="2" t="s">
        <v>23</v>
      </c>
      <c r="J58" s="2" t="s">
        <v>24</v>
      </c>
    </row>
    <row r="59" spans="1:10" ht="14.25" customHeight="1" x14ac:dyDescent="0.3">
      <c r="A59" s="2">
        <f t="shared" si="0"/>
        <v>45</v>
      </c>
      <c r="B59" s="2" t="s">
        <v>223</v>
      </c>
      <c r="C59" s="2" t="s">
        <v>14</v>
      </c>
      <c r="D59" s="2" t="s">
        <v>224</v>
      </c>
      <c r="E59" s="2" t="s">
        <v>225</v>
      </c>
      <c r="F59" s="2" t="s">
        <v>226</v>
      </c>
      <c r="G59" s="2" t="s">
        <v>227</v>
      </c>
      <c r="H59" s="2">
        <v>1</v>
      </c>
      <c r="I59" s="2" t="s">
        <v>29</v>
      </c>
      <c r="J59" s="2" t="s">
        <v>30</v>
      </c>
    </row>
    <row r="60" spans="1:10" ht="14.25" customHeight="1" x14ac:dyDescent="0.3">
      <c r="A60" s="2">
        <f t="shared" si="0"/>
        <v>46</v>
      </c>
      <c r="B60" s="2" t="s">
        <v>228</v>
      </c>
      <c r="C60" s="2" t="s">
        <v>14</v>
      </c>
      <c r="D60" s="2" t="s">
        <v>229</v>
      </c>
      <c r="E60" s="2" t="s">
        <v>230</v>
      </c>
      <c r="F60" s="2" t="s">
        <v>231</v>
      </c>
      <c r="G60" s="2" t="s">
        <v>232</v>
      </c>
      <c r="H60" s="2">
        <v>1</v>
      </c>
      <c r="I60" s="2" t="s">
        <v>23</v>
      </c>
      <c r="J60" s="2" t="s">
        <v>24</v>
      </c>
    </row>
    <row r="61" spans="1:10" ht="14.25" customHeight="1" x14ac:dyDescent="0.3">
      <c r="A61" s="2">
        <f t="shared" si="0"/>
        <v>47</v>
      </c>
      <c r="B61" s="2" t="s">
        <v>350</v>
      </c>
      <c r="C61" s="2" t="s">
        <v>14</v>
      </c>
      <c r="D61" s="2" t="s">
        <v>342</v>
      </c>
      <c r="E61" s="2" t="s">
        <v>343</v>
      </c>
      <c r="F61" s="2" t="s">
        <v>226</v>
      </c>
      <c r="G61" s="7" t="s">
        <v>344</v>
      </c>
      <c r="H61" s="2">
        <v>1</v>
      </c>
      <c r="I61" s="2" t="s">
        <v>40</v>
      </c>
      <c r="J61" s="2" t="s">
        <v>40</v>
      </c>
    </row>
    <row r="62" spans="1:10" ht="14.25" customHeight="1" x14ac:dyDescent="0.3">
      <c r="A62" s="2">
        <f t="shared" si="0"/>
        <v>48</v>
      </c>
      <c r="B62" s="2" t="s">
        <v>351</v>
      </c>
      <c r="C62" s="2" t="s">
        <v>14</v>
      </c>
      <c r="D62" s="2" t="s">
        <v>348</v>
      </c>
      <c r="E62" s="2" t="s">
        <v>345</v>
      </c>
      <c r="F62" s="2" t="s">
        <v>346</v>
      </c>
      <c r="G62" s="7" t="s">
        <v>347</v>
      </c>
      <c r="H62" s="2">
        <v>1</v>
      </c>
      <c r="I62" s="2" t="s">
        <v>40</v>
      </c>
      <c r="J62" s="2" t="s">
        <v>40</v>
      </c>
    </row>
    <row r="63" spans="1:10" ht="14.25" customHeight="1" x14ac:dyDescent="0.3"/>
    <row r="64" spans="1:10" ht="25.5" customHeight="1" x14ac:dyDescent="0.3">
      <c r="A64" s="1" t="s">
        <v>2</v>
      </c>
      <c r="B64" s="1" t="s">
        <v>3</v>
      </c>
      <c r="C64" s="16" t="s">
        <v>4</v>
      </c>
      <c r="D64" s="14"/>
      <c r="E64" s="14"/>
      <c r="F64" s="14"/>
      <c r="G64" s="14"/>
      <c r="H64" s="14"/>
      <c r="I64" s="15"/>
      <c r="J64" s="1" t="s">
        <v>9</v>
      </c>
    </row>
    <row r="65" spans="1:10" ht="25.5" customHeight="1" x14ac:dyDescent="0.3">
      <c r="A65" s="2">
        <v>49</v>
      </c>
      <c r="B65" s="2" t="s">
        <v>233</v>
      </c>
      <c r="C65" s="13" t="s">
        <v>234</v>
      </c>
      <c r="D65" s="14"/>
      <c r="E65" s="14"/>
      <c r="F65" s="14"/>
      <c r="G65" s="14"/>
      <c r="H65" s="14"/>
      <c r="I65" s="15"/>
      <c r="J65" s="2">
        <v>20</v>
      </c>
    </row>
    <row r="66" spans="1:10" ht="14.25" customHeight="1" x14ac:dyDescent="0.3"/>
    <row r="67" spans="1:10" ht="14.25" customHeight="1" x14ac:dyDescent="0.3"/>
    <row r="68" spans="1:10" ht="14.25" customHeight="1" x14ac:dyDescent="0.3">
      <c r="A68" s="20" t="s">
        <v>235</v>
      </c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7" customHeight="1" x14ac:dyDescent="0.3">
      <c r="A69" s="1" t="s">
        <v>2</v>
      </c>
      <c r="B69" s="1" t="s">
        <v>3</v>
      </c>
      <c r="C69" s="16" t="s">
        <v>4</v>
      </c>
      <c r="D69" s="14"/>
      <c r="E69" s="14"/>
      <c r="F69" s="14"/>
      <c r="G69" s="15"/>
      <c r="H69" s="1" t="s">
        <v>9</v>
      </c>
      <c r="I69" s="1" t="s">
        <v>10</v>
      </c>
      <c r="J69" s="1" t="s">
        <v>11</v>
      </c>
    </row>
    <row r="70" spans="1:10" ht="27" customHeight="1" x14ac:dyDescent="0.3">
      <c r="A70" s="2">
        <v>50</v>
      </c>
      <c r="B70" s="2" t="s">
        <v>236</v>
      </c>
      <c r="C70" s="13" t="s">
        <v>329</v>
      </c>
      <c r="D70" s="14"/>
      <c r="E70" s="14"/>
      <c r="F70" s="14"/>
      <c r="G70" s="15"/>
      <c r="H70" s="2">
        <v>4</v>
      </c>
      <c r="I70" s="2" t="s">
        <v>23</v>
      </c>
      <c r="J70" s="2" t="s">
        <v>24</v>
      </c>
    </row>
    <row r="71" spans="1:10" ht="14.25" customHeight="1" x14ac:dyDescent="0.3"/>
    <row r="72" spans="1:10" ht="14.25" customHeight="1" x14ac:dyDescent="0.3">
      <c r="A72" s="17" t="s">
        <v>332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ht="25.5" customHeight="1" x14ac:dyDescent="0.3">
      <c r="A73" s="8" t="s">
        <v>2</v>
      </c>
      <c r="B73" s="8" t="s">
        <v>3</v>
      </c>
      <c r="C73" s="27" t="s">
        <v>4</v>
      </c>
      <c r="D73" s="25"/>
      <c r="E73" s="25"/>
      <c r="F73" s="25"/>
      <c r="G73" s="25"/>
      <c r="H73" s="25"/>
      <c r="I73" s="26"/>
      <c r="J73" s="8" t="s">
        <v>9</v>
      </c>
    </row>
    <row r="74" spans="1:10" ht="25.5" customHeight="1" x14ac:dyDescent="0.3">
      <c r="A74" s="2">
        <v>51</v>
      </c>
      <c r="B74" s="2" t="s">
        <v>328</v>
      </c>
      <c r="C74" s="13" t="s">
        <v>334</v>
      </c>
      <c r="D74" s="14"/>
      <c r="E74" s="14"/>
      <c r="F74" s="14"/>
      <c r="G74" s="14"/>
      <c r="H74" s="14"/>
      <c r="I74" s="15"/>
      <c r="J74" s="2">
        <v>1</v>
      </c>
    </row>
    <row r="75" spans="1:10" ht="14.25" customHeight="1" x14ac:dyDescent="0.3"/>
    <row r="76" spans="1:10" ht="14.25" customHeight="1" x14ac:dyDescent="0.3"/>
    <row r="77" spans="1:10" ht="14.25" customHeight="1" x14ac:dyDescent="0.3"/>
    <row r="78" spans="1:10" ht="14.25" customHeight="1" x14ac:dyDescent="0.3"/>
    <row r="79" spans="1:10" ht="14.25" customHeight="1" x14ac:dyDescent="0.3"/>
    <row r="80" spans="1:1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  <row r="1004" ht="14.25" customHeight="1" x14ac:dyDescent="0.3"/>
    <row r="1005" ht="14.25" customHeight="1" x14ac:dyDescent="0.3"/>
    <row r="1006" ht="14.25" customHeight="1" x14ac:dyDescent="0.3"/>
  </sheetData>
  <mergeCells count="13">
    <mergeCell ref="C74:I74"/>
    <mergeCell ref="C70:G70"/>
    <mergeCell ref="L12:N13"/>
    <mergeCell ref="C64:I64"/>
    <mergeCell ref="C73:I73"/>
    <mergeCell ref="A72:J72"/>
    <mergeCell ref="A8:J8"/>
    <mergeCell ref="A5:J5"/>
    <mergeCell ref="A7:J7"/>
    <mergeCell ref="C65:I65"/>
    <mergeCell ref="C69:G69"/>
    <mergeCell ref="A13:J13"/>
    <mergeCell ref="A68:J68"/>
  </mergeCells>
  <pageMargins left="0.25" right="0.25" top="0.75" bottom="0.75" header="0.3" footer="0.3"/>
  <pageSetup paperSize="9" scale="66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485A-20C1-4637-9271-E0A966591B0B}">
  <sheetPr>
    <pageSetUpPr fitToPage="1"/>
  </sheetPr>
  <dimension ref="A1:N951"/>
  <sheetViews>
    <sheetView workbookViewId="0">
      <selection activeCell="D26" sqref="D26"/>
    </sheetView>
  </sheetViews>
  <sheetFormatPr defaultColWidth="14.44140625" defaultRowHeight="15" customHeight="1" x14ac:dyDescent="0.3"/>
  <cols>
    <col min="1" max="1" width="7.77734375" customWidth="1"/>
    <col min="2" max="2" width="13" customWidth="1"/>
    <col min="3" max="3" width="15.77734375" customWidth="1"/>
    <col min="4" max="4" width="20.5546875" customWidth="1"/>
    <col min="5" max="5" width="11.5546875" customWidth="1"/>
    <col min="6" max="6" width="19.109375" customWidth="1"/>
    <col min="7" max="7" width="22.5546875" customWidth="1"/>
    <col min="8" max="8" width="5.44140625" customWidth="1"/>
    <col min="9" max="9" width="12.77734375" customWidth="1"/>
    <col min="10" max="10" width="8" customWidth="1"/>
    <col min="11" max="11" width="8.77734375" customWidth="1"/>
    <col min="12" max="12" width="12.77734375" customWidth="1"/>
    <col min="13" max="13" width="10.44140625" customWidth="1"/>
    <col min="14" max="20" width="8.77734375" customWidth="1"/>
  </cols>
  <sheetData>
    <row r="1" spans="1:14" ht="14.25" customHeight="1" x14ac:dyDescent="0.3"/>
    <row r="2" spans="1:14" ht="14.4" x14ac:dyDescent="0.3"/>
    <row r="3" spans="1:14" ht="14.4" x14ac:dyDescent="0.3"/>
    <row r="4" spans="1:14" ht="14.4" x14ac:dyDescent="0.3"/>
    <row r="5" spans="1:14" ht="49.2" customHeight="1" x14ac:dyDescent="0.3">
      <c r="A5" s="12" t="s">
        <v>303</v>
      </c>
      <c r="B5" s="12"/>
      <c r="C5" s="12"/>
      <c r="D5" s="12"/>
      <c r="E5" s="12"/>
      <c r="F5" s="12"/>
      <c r="G5" s="12"/>
      <c r="H5" s="12"/>
      <c r="I5" s="12"/>
      <c r="J5" s="12"/>
      <c r="K5" s="5"/>
      <c r="L5" s="5"/>
    </row>
    <row r="6" spans="1:14" ht="14.4" x14ac:dyDescent="0.3"/>
    <row r="7" spans="1:14" ht="14.4" x14ac:dyDescent="0.3">
      <c r="A7" s="11" t="s">
        <v>304</v>
      </c>
      <c r="B7" s="11"/>
      <c r="C7" s="11"/>
      <c r="D7" s="11"/>
      <c r="E7" s="11"/>
      <c r="F7" s="11"/>
      <c r="G7" s="11"/>
      <c r="H7" s="11"/>
      <c r="I7" s="11"/>
      <c r="J7" s="11"/>
      <c r="K7" s="4"/>
      <c r="L7" s="4"/>
    </row>
    <row r="8" spans="1:14" ht="14.4" x14ac:dyDescent="0.3">
      <c r="A8" s="11" t="s">
        <v>305</v>
      </c>
      <c r="B8" s="11"/>
      <c r="C8" s="11"/>
      <c r="D8" s="11"/>
      <c r="E8" s="11"/>
      <c r="F8" s="11"/>
      <c r="G8" s="11"/>
      <c r="H8" s="11"/>
      <c r="I8" s="11"/>
      <c r="J8" s="11"/>
      <c r="K8" s="4"/>
      <c r="L8" s="4"/>
    </row>
    <row r="9" spans="1:14" ht="14.4" x14ac:dyDescent="0.3"/>
    <row r="10" spans="1:14" ht="14.4" x14ac:dyDescent="0.3">
      <c r="A10" t="s">
        <v>306</v>
      </c>
    </row>
    <row r="11" spans="1:14" ht="14.25" customHeight="1" x14ac:dyDescent="0.3">
      <c r="A11" s="6"/>
    </row>
    <row r="12" spans="1:14" ht="14.25" customHeight="1" x14ac:dyDescent="0.3">
      <c r="L12" s="21" t="s">
        <v>0</v>
      </c>
      <c r="M12" s="22"/>
      <c r="N12" s="23"/>
    </row>
    <row r="13" spans="1:14" ht="14.25" customHeight="1" x14ac:dyDescent="0.3">
      <c r="A13" s="17" t="s">
        <v>1</v>
      </c>
      <c r="B13" s="18"/>
      <c r="C13" s="18"/>
      <c r="D13" s="18"/>
      <c r="E13" s="18"/>
      <c r="F13" s="18"/>
      <c r="G13" s="18"/>
      <c r="H13" s="18"/>
      <c r="I13" s="18"/>
      <c r="J13" s="19"/>
      <c r="L13" s="24"/>
      <c r="M13" s="25"/>
      <c r="N13" s="26"/>
    </row>
    <row r="14" spans="1:14" ht="26.25" customHeight="1" x14ac:dyDescent="0.3">
      <c r="A14" s="8" t="s">
        <v>2</v>
      </c>
      <c r="B14" s="8" t="s">
        <v>3</v>
      </c>
      <c r="C14" s="8" t="s">
        <v>4</v>
      </c>
      <c r="D14" s="8" t="s">
        <v>5</v>
      </c>
      <c r="E14" s="8" t="s">
        <v>6</v>
      </c>
      <c r="F14" s="8" t="s">
        <v>7</v>
      </c>
      <c r="G14" s="8" t="s">
        <v>8</v>
      </c>
      <c r="H14" s="8" t="s">
        <v>9</v>
      </c>
      <c r="I14" s="8" t="s">
        <v>10</v>
      </c>
      <c r="J14" s="8" t="s">
        <v>11</v>
      </c>
      <c r="L14" s="1" t="s">
        <v>10</v>
      </c>
      <c r="M14" s="1" t="s">
        <v>11</v>
      </c>
      <c r="N14" s="1" t="s">
        <v>12</v>
      </c>
    </row>
    <row r="15" spans="1:14" ht="14.25" customHeight="1" x14ac:dyDescent="0.3">
      <c r="A15" s="2">
        <v>1</v>
      </c>
      <c r="B15" s="2" t="s">
        <v>337</v>
      </c>
      <c r="C15" s="2" t="s">
        <v>14</v>
      </c>
      <c r="D15" s="10" t="s">
        <v>338</v>
      </c>
      <c r="E15" s="2" t="s">
        <v>339</v>
      </c>
      <c r="F15" s="2" t="s">
        <v>340</v>
      </c>
      <c r="G15" s="7" t="s">
        <v>341</v>
      </c>
      <c r="H15" s="2">
        <v>1</v>
      </c>
      <c r="I15" s="2" t="s">
        <v>23</v>
      </c>
      <c r="J15" s="2" t="s">
        <v>24</v>
      </c>
      <c r="L15" s="2" t="s">
        <v>23</v>
      </c>
      <c r="M15" s="2" t="s">
        <v>24</v>
      </c>
      <c r="N15" s="3">
        <f>SUMIFS($H$15:$H$15,$I$15:$I$15,L15,$J$15:$J$15,M15)</f>
        <v>1</v>
      </c>
    </row>
    <row r="16" spans="1:14" ht="14.25" customHeight="1" x14ac:dyDescent="0.3"/>
    <row r="17" spans="1:10" ht="25.5" customHeight="1" x14ac:dyDescent="0.3">
      <c r="A17" s="1" t="s">
        <v>2</v>
      </c>
      <c r="B17" s="1" t="s">
        <v>3</v>
      </c>
      <c r="C17" s="16" t="s">
        <v>4</v>
      </c>
      <c r="D17" s="14"/>
      <c r="E17" s="14"/>
      <c r="F17" s="14"/>
      <c r="G17" s="14"/>
      <c r="H17" s="14"/>
      <c r="I17" s="15"/>
      <c r="J17" s="1" t="s">
        <v>9</v>
      </c>
    </row>
    <row r="18" spans="1:10" ht="25.5" customHeight="1" x14ac:dyDescent="0.3">
      <c r="A18" s="2">
        <v>47</v>
      </c>
      <c r="B18" s="2" t="s">
        <v>335</v>
      </c>
      <c r="C18" s="13" t="s">
        <v>234</v>
      </c>
      <c r="D18" s="14"/>
      <c r="E18" s="14"/>
      <c r="F18" s="14"/>
      <c r="G18" s="14"/>
      <c r="H18" s="14"/>
      <c r="I18" s="15"/>
      <c r="J18" s="2">
        <v>2</v>
      </c>
    </row>
    <row r="19" spans="1:10" ht="14.25" customHeight="1" x14ac:dyDescent="0.3"/>
    <row r="20" spans="1:10" ht="14.25" customHeight="1" x14ac:dyDescent="0.3"/>
    <row r="21" spans="1:10" ht="14.25" customHeight="1" x14ac:dyDescent="0.3"/>
    <row r="22" spans="1:10" ht="14.25" customHeight="1" x14ac:dyDescent="0.3"/>
    <row r="23" spans="1:10" ht="14.25" customHeight="1" x14ac:dyDescent="0.3"/>
    <row r="24" spans="1:10" ht="14.25" customHeight="1" x14ac:dyDescent="0.3"/>
    <row r="25" spans="1:10" ht="14.25" customHeight="1" x14ac:dyDescent="0.3"/>
    <row r="26" spans="1:10" ht="14.25" customHeight="1" x14ac:dyDescent="0.3"/>
    <row r="27" spans="1:10" ht="14.25" customHeight="1" x14ac:dyDescent="0.3"/>
    <row r="28" spans="1:10" ht="14.25" customHeight="1" x14ac:dyDescent="0.3"/>
    <row r="29" spans="1:10" ht="14.25" customHeight="1" x14ac:dyDescent="0.3"/>
    <row r="30" spans="1:10" ht="14.25" customHeight="1" x14ac:dyDescent="0.3"/>
    <row r="31" spans="1:10" ht="14.25" customHeight="1" x14ac:dyDescent="0.3"/>
    <row r="32" spans="1:10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</sheetData>
  <mergeCells count="7">
    <mergeCell ref="C18:I18"/>
    <mergeCell ref="A5:J5"/>
    <mergeCell ref="A7:J7"/>
    <mergeCell ref="A8:J8"/>
    <mergeCell ref="L12:N13"/>
    <mergeCell ref="A13:J13"/>
    <mergeCell ref="C17:I17"/>
  </mergeCells>
  <pageMargins left="0.25" right="0.25" top="0.75" bottom="0.75" header="0.3" footer="0.3"/>
  <pageSetup paperSize="9" scale="66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N975"/>
  <sheetViews>
    <sheetView topLeftCell="A19" workbookViewId="0">
      <selection activeCell="D42" sqref="D42"/>
    </sheetView>
  </sheetViews>
  <sheetFormatPr defaultColWidth="14.44140625" defaultRowHeight="15" customHeight="1" x14ac:dyDescent="0.3"/>
  <cols>
    <col min="1" max="1" width="7.77734375" customWidth="1"/>
    <col min="2" max="2" width="15.21875" customWidth="1"/>
    <col min="3" max="3" width="15.77734375" customWidth="1"/>
    <col min="4" max="4" width="20.5546875" customWidth="1"/>
    <col min="5" max="5" width="11.5546875" customWidth="1"/>
    <col min="6" max="6" width="19.109375" customWidth="1"/>
    <col min="7" max="7" width="19.77734375" customWidth="1"/>
    <col min="8" max="8" width="5.44140625" customWidth="1"/>
    <col min="9" max="9" width="12.77734375" customWidth="1"/>
    <col min="10" max="10" width="8" customWidth="1"/>
    <col min="11" max="11" width="8.77734375" customWidth="1"/>
    <col min="12" max="12" width="12.77734375" customWidth="1"/>
    <col min="13" max="13" width="10.44140625" customWidth="1"/>
    <col min="14" max="20" width="8.77734375" customWidth="1"/>
  </cols>
  <sheetData>
    <row r="1" spans="1:14" ht="14.25" customHeight="1" x14ac:dyDescent="0.3"/>
    <row r="2" spans="1:14" ht="14.4" x14ac:dyDescent="0.3"/>
    <row r="3" spans="1:14" ht="14.4" x14ac:dyDescent="0.3"/>
    <row r="4" spans="1:14" ht="14.4" x14ac:dyDescent="0.3"/>
    <row r="5" spans="1:14" ht="49.2" customHeight="1" x14ac:dyDescent="0.3">
      <c r="A5" s="12" t="s">
        <v>303</v>
      </c>
      <c r="B5" s="12"/>
      <c r="C5" s="12"/>
      <c r="D5" s="12"/>
      <c r="E5" s="12"/>
      <c r="F5" s="12"/>
      <c r="G5" s="12"/>
      <c r="H5" s="12"/>
      <c r="I5" s="12"/>
      <c r="J5" s="12"/>
      <c r="K5" s="5"/>
    </row>
    <row r="6" spans="1:14" ht="14.4" x14ac:dyDescent="0.3"/>
    <row r="7" spans="1:14" ht="14.4" x14ac:dyDescent="0.3">
      <c r="A7" s="11" t="s">
        <v>304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4" ht="14.4" x14ac:dyDescent="0.3">
      <c r="A8" s="11" t="s">
        <v>305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4" ht="14.4" x14ac:dyDescent="0.3"/>
    <row r="10" spans="1:14" ht="14.4" x14ac:dyDescent="0.3">
      <c r="A10" t="s">
        <v>306</v>
      </c>
    </row>
    <row r="11" spans="1:14" ht="14.25" customHeight="1" x14ac:dyDescent="0.3"/>
    <row r="12" spans="1:14" ht="14.25" customHeight="1" x14ac:dyDescent="0.3">
      <c r="L12" s="21" t="s">
        <v>0</v>
      </c>
      <c r="M12" s="22"/>
      <c r="N12" s="23"/>
    </row>
    <row r="13" spans="1:14" ht="14.25" customHeight="1" x14ac:dyDescent="0.3">
      <c r="A13" s="17" t="s">
        <v>1</v>
      </c>
      <c r="B13" s="18"/>
      <c r="C13" s="18"/>
      <c r="D13" s="18"/>
      <c r="E13" s="18"/>
      <c r="F13" s="18"/>
      <c r="G13" s="18"/>
      <c r="H13" s="18"/>
      <c r="I13" s="18"/>
      <c r="J13" s="19"/>
      <c r="L13" s="24"/>
      <c r="M13" s="25"/>
      <c r="N13" s="26"/>
    </row>
    <row r="14" spans="1:14" ht="26.25" customHeight="1" x14ac:dyDescent="0.3">
      <c r="A14" s="8" t="s">
        <v>2</v>
      </c>
      <c r="B14" s="8" t="s">
        <v>3</v>
      </c>
      <c r="C14" s="8" t="s">
        <v>4</v>
      </c>
      <c r="D14" s="8" t="s">
        <v>5</v>
      </c>
      <c r="E14" s="8" t="s">
        <v>6</v>
      </c>
      <c r="F14" s="8" t="s">
        <v>7</v>
      </c>
      <c r="G14" s="8" t="s">
        <v>8</v>
      </c>
      <c r="H14" s="8" t="s">
        <v>9</v>
      </c>
      <c r="I14" s="8" t="s">
        <v>10</v>
      </c>
      <c r="J14" s="8" t="s">
        <v>11</v>
      </c>
      <c r="L14" s="1" t="s">
        <v>10</v>
      </c>
      <c r="M14" s="1" t="s">
        <v>11</v>
      </c>
      <c r="N14" s="1" t="s">
        <v>12</v>
      </c>
    </row>
    <row r="15" spans="1:14" ht="14.25" customHeight="1" x14ac:dyDescent="0.3">
      <c r="A15" s="2">
        <v>1</v>
      </c>
      <c r="B15" s="2" t="s">
        <v>237</v>
      </c>
      <c r="C15" s="2" t="s">
        <v>14</v>
      </c>
      <c r="D15" s="2" t="s">
        <v>238</v>
      </c>
      <c r="E15" s="9" t="s">
        <v>333</v>
      </c>
      <c r="F15" s="2" t="s">
        <v>239</v>
      </c>
      <c r="G15" s="2" t="s">
        <v>307</v>
      </c>
      <c r="H15" s="2">
        <v>1</v>
      </c>
      <c r="I15" s="2" t="s">
        <v>19</v>
      </c>
      <c r="J15" s="2" t="s">
        <v>19</v>
      </c>
      <c r="L15" s="2" t="s">
        <v>19</v>
      </c>
      <c r="M15" s="2" t="s">
        <v>19</v>
      </c>
      <c r="N15" s="3">
        <f t="shared" ref="N15" si="0">SUMIFS($H$15:$H$32,$I$15:$I$32,L15,$J$15:$J$32,M15)</f>
        <v>1</v>
      </c>
    </row>
    <row r="16" spans="1:14" ht="28.8" x14ac:dyDescent="0.3">
      <c r="A16" s="2">
        <f>A15+1</f>
        <v>2</v>
      </c>
      <c r="B16" s="2" t="s">
        <v>240</v>
      </c>
      <c r="C16" s="2" t="s">
        <v>14</v>
      </c>
      <c r="D16" s="2" t="s">
        <v>241</v>
      </c>
      <c r="E16" s="2" t="s">
        <v>242</v>
      </c>
      <c r="F16" s="2" t="s">
        <v>243</v>
      </c>
      <c r="G16" s="2" t="s">
        <v>308</v>
      </c>
      <c r="H16" s="2">
        <v>1</v>
      </c>
      <c r="I16" s="2" t="s">
        <v>29</v>
      </c>
      <c r="J16" s="2" t="s">
        <v>30</v>
      </c>
      <c r="L16" s="2" t="s">
        <v>29</v>
      </c>
      <c r="M16" s="2" t="s">
        <v>30</v>
      </c>
      <c r="N16" s="3">
        <f>SUMIFS($H$15:$H$32,$I$15:$I$32,L16,$J$15:$J$32,M16)</f>
        <v>5</v>
      </c>
    </row>
    <row r="17" spans="1:14" ht="14.25" customHeight="1" x14ac:dyDescent="0.3">
      <c r="A17" s="2">
        <f t="shared" ref="A17:A32" si="1">A16+1</f>
        <v>3</v>
      </c>
      <c r="B17" s="2" t="s">
        <v>244</v>
      </c>
      <c r="C17" s="2" t="s">
        <v>14</v>
      </c>
      <c r="D17" s="2" t="s">
        <v>245</v>
      </c>
      <c r="E17" s="2" t="s">
        <v>246</v>
      </c>
      <c r="F17" s="2" t="s">
        <v>247</v>
      </c>
      <c r="G17" s="2" t="s">
        <v>309</v>
      </c>
      <c r="H17" s="2">
        <v>1</v>
      </c>
      <c r="I17" s="2" t="s">
        <v>23</v>
      </c>
      <c r="J17" s="2" t="s">
        <v>24</v>
      </c>
      <c r="L17" s="2" t="s">
        <v>23</v>
      </c>
      <c r="M17" s="2" t="s">
        <v>24</v>
      </c>
      <c r="N17" s="3">
        <f>SUMIFS($H$15:$H$32,$I$15:$I$32,L17,$J$15:$J$32,M17)</f>
        <v>12</v>
      </c>
    </row>
    <row r="18" spans="1:14" ht="14.25" customHeight="1" x14ac:dyDescent="0.3">
      <c r="A18" s="2">
        <f t="shared" si="1"/>
        <v>4</v>
      </c>
      <c r="B18" s="2" t="s">
        <v>248</v>
      </c>
      <c r="C18" s="2" t="s">
        <v>14</v>
      </c>
      <c r="D18" s="2" t="s">
        <v>249</v>
      </c>
      <c r="E18" s="2" t="s">
        <v>250</v>
      </c>
      <c r="F18" s="2" t="s">
        <v>251</v>
      </c>
      <c r="G18" s="2" t="s">
        <v>310</v>
      </c>
      <c r="H18" s="2">
        <v>1</v>
      </c>
      <c r="I18" s="2" t="s">
        <v>23</v>
      </c>
      <c r="J18" s="2" t="s">
        <v>24</v>
      </c>
      <c r="L18" s="2" t="s">
        <v>40</v>
      </c>
      <c r="M18" s="2" t="s">
        <v>40</v>
      </c>
      <c r="N18" s="3">
        <f>SUMIFS($H$15:$H$32,$I$15:$I$32,L18,$J$15:$J$32,M18)</f>
        <v>0</v>
      </c>
    </row>
    <row r="19" spans="1:14" ht="14.25" customHeight="1" x14ac:dyDescent="0.3">
      <c r="A19" s="2">
        <f t="shared" si="1"/>
        <v>5</v>
      </c>
      <c r="B19" s="2" t="s">
        <v>252</v>
      </c>
      <c r="C19" s="2" t="s">
        <v>14</v>
      </c>
      <c r="D19" s="2" t="s">
        <v>253</v>
      </c>
      <c r="E19" s="2" t="s">
        <v>254</v>
      </c>
      <c r="F19" s="2" t="s">
        <v>255</v>
      </c>
      <c r="G19" s="2" t="s">
        <v>311</v>
      </c>
      <c r="H19" s="2">
        <v>1</v>
      </c>
      <c r="I19" s="2" t="s">
        <v>23</v>
      </c>
      <c r="J19" s="2" t="s">
        <v>24</v>
      </c>
    </row>
    <row r="20" spans="1:14" ht="14.25" customHeight="1" x14ac:dyDescent="0.3">
      <c r="A20" s="2">
        <f t="shared" si="1"/>
        <v>6</v>
      </c>
      <c r="B20" s="2" t="s">
        <v>256</v>
      </c>
      <c r="C20" s="2" t="s">
        <v>14</v>
      </c>
      <c r="D20" s="2" t="s">
        <v>257</v>
      </c>
      <c r="E20" s="2" t="s">
        <v>258</v>
      </c>
      <c r="F20" s="2" t="s">
        <v>259</v>
      </c>
      <c r="G20" s="2" t="s">
        <v>312</v>
      </c>
      <c r="H20" s="2">
        <v>1</v>
      </c>
      <c r="I20" s="2" t="s">
        <v>29</v>
      </c>
      <c r="J20" s="2" t="s">
        <v>30</v>
      </c>
    </row>
    <row r="21" spans="1:14" ht="14.25" customHeight="1" x14ac:dyDescent="0.3">
      <c r="A21" s="2">
        <f t="shared" si="1"/>
        <v>7</v>
      </c>
      <c r="B21" s="2" t="s">
        <v>260</v>
      </c>
      <c r="C21" s="2" t="s">
        <v>14</v>
      </c>
      <c r="D21" s="2" t="s">
        <v>261</v>
      </c>
      <c r="E21" s="2" t="s">
        <v>258</v>
      </c>
      <c r="F21" s="2" t="s">
        <v>259</v>
      </c>
      <c r="G21" s="2" t="s">
        <v>313</v>
      </c>
      <c r="H21" s="2">
        <v>1</v>
      </c>
      <c r="I21" s="2" t="s">
        <v>23</v>
      </c>
      <c r="J21" s="2" t="s">
        <v>24</v>
      </c>
    </row>
    <row r="22" spans="1:14" ht="14.25" customHeight="1" x14ac:dyDescent="0.3">
      <c r="A22" s="2">
        <f t="shared" si="1"/>
        <v>8</v>
      </c>
      <c r="B22" s="2" t="s">
        <v>262</v>
      </c>
      <c r="C22" s="2" t="s">
        <v>14</v>
      </c>
      <c r="D22" s="2" t="s">
        <v>263</v>
      </c>
      <c r="E22" s="2" t="s">
        <v>264</v>
      </c>
      <c r="F22" s="2" t="s">
        <v>265</v>
      </c>
      <c r="G22" s="2" t="s">
        <v>314</v>
      </c>
      <c r="H22" s="2">
        <v>1</v>
      </c>
      <c r="I22" s="2" t="s">
        <v>23</v>
      </c>
      <c r="J22" s="2" t="s">
        <v>24</v>
      </c>
    </row>
    <row r="23" spans="1:14" ht="14.25" customHeight="1" x14ac:dyDescent="0.3">
      <c r="A23" s="2">
        <f t="shared" si="1"/>
        <v>9</v>
      </c>
      <c r="B23" s="2" t="s">
        <v>266</v>
      </c>
      <c r="C23" s="2" t="s">
        <v>14</v>
      </c>
      <c r="D23" s="2" t="s">
        <v>267</v>
      </c>
      <c r="E23" s="2" t="s">
        <v>268</v>
      </c>
      <c r="F23" s="2" t="s">
        <v>269</v>
      </c>
      <c r="G23" s="2" t="s">
        <v>315</v>
      </c>
      <c r="H23" s="2">
        <v>1</v>
      </c>
      <c r="I23" s="2" t="s">
        <v>29</v>
      </c>
      <c r="J23" s="2" t="s">
        <v>30</v>
      </c>
    </row>
    <row r="24" spans="1:14" ht="14.25" customHeight="1" x14ac:dyDescent="0.3">
      <c r="A24" s="2">
        <f t="shared" si="1"/>
        <v>10</v>
      </c>
      <c r="B24" s="2" t="s">
        <v>270</v>
      </c>
      <c r="C24" s="2" t="s">
        <v>14</v>
      </c>
      <c r="D24" s="2" t="s">
        <v>271</v>
      </c>
      <c r="E24" s="2" t="s">
        <v>268</v>
      </c>
      <c r="F24" s="2" t="s">
        <v>269</v>
      </c>
      <c r="G24" s="2" t="s">
        <v>316</v>
      </c>
      <c r="H24" s="2">
        <v>1</v>
      </c>
      <c r="I24" s="2" t="s">
        <v>23</v>
      </c>
      <c r="J24" s="2" t="s">
        <v>24</v>
      </c>
    </row>
    <row r="25" spans="1:14" ht="14.25" customHeight="1" x14ac:dyDescent="0.3">
      <c r="A25" s="2">
        <f t="shared" si="1"/>
        <v>11</v>
      </c>
      <c r="B25" s="2" t="s">
        <v>272</v>
      </c>
      <c r="C25" s="2" t="s">
        <v>14</v>
      </c>
      <c r="D25" s="2" t="s">
        <v>273</v>
      </c>
      <c r="E25" s="2" t="s">
        <v>274</v>
      </c>
      <c r="F25" s="2" t="s">
        <v>275</v>
      </c>
      <c r="G25" s="2" t="s">
        <v>317</v>
      </c>
      <c r="H25" s="2">
        <v>1</v>
      </c>
      <c r="I25" s="2" t="s">
        <v>23</v>
      </c>
      <c r="J25" s="2" t="s">
        <v>24</v>
      </c>
    </row>
    <row r="26" spans="1:14" ht="14.25" customHeight="1" x14ac:dyDescent="0.3">
      <c r="A26" s="2">
        <f t="shared" si="1"/>
        <v>12</v>
      </c>
      <c r="B26" s="2" t="s">
        <v>276</v>
      </c>
      <c r="C26" s="2" t="s">
        <v>14</v>
      </c>
      <c r="D26" s="2" t="s">
        <v>277</v>
      </c>
      <c r="E26" s="2" t="s">
        <v>278</v>
      </c>
      <c r="F26" s="2" t="s">
        <v>279</v>
      </c>
      <c r="G26" s="2" t="s">
        <v>318</v>
      </c>
      <c r="H26" s="2">
        <v>1</v>
      </c>
      <c r="I26" s="2" t="s">
        <v>29</v>
      </c>
      <c r="J26" s="2" t="s">
        <v>30</v>
      </c>
    </row>
    <row r="27" spans="1:14" ht="14.25" customHeight="1" x14ac:dyDescent="0.3">
      <c r="A27" s="2">
        <f t="shared" si="1"/>
        <v>13</v>
      </c>
      <c r="B27" s="2" t="s">
        <v>280</v>
      </c>
      <c r="C27" s="2" t="s">
        <v>14</v>
      </c>
      <c r="D27" s="2" t="s">
        <v>281</v>
      </c>
      <c r="E27" s="2" t="s">
        <v>282</v>
      </c>
      <c r="F27" s="2" t="s">
        <v>279</v>
      </c>
      <c r="G27" s="2" t="s">
        <v>319</v>
      </c>
      <c r="H27" s="2">
        <v>1</v>
      </c>
      <c r="I27" s="2" t="s">
        <v>23</v>
      </c>
      <c r="J27" s="2" t="s">
        <v>24</v>
      </c>
    </row>
    <row r="28" spans="1:14" ht="14.25" customHeight="1" x14ac:dyDescent="0.3">
      <c r="A28" s="2">
        <f t="shared" si="1"/>
        <v>14</v>
      </c>
      <c r="B28" s="2" t="s">
        <v>283</v>
      </c>
      <c r="C28" s="2" t="s">
        <v>14</v>
      </c>
      <c r="D28" s="2" t="s">
        <v>284</v>
      </c>
      <c r="E28" s="2" t="s">
        <v>285</v>
      </c>
      <c r="F28" s="2" t="s">
        <v>286</v>
      </c>
      <c r="G28" s="2" t="s">
        <v>320</v>
      </c>
      <c r="H28" s="2">
        <v>1</v>
      </c>
      <c r="I28" s="2" t="s">
        <v>23</v>
      </c>
      <c r="J28" s="2" t="s">
        <v>24</v>
      </c>
    </row>
    <row r="29" spans="1:14" ht="14.25" customHeight="1" x14ac:dyDescent="0.3">
      <c r="A29" s="2">
        <f t="shared" si="1"/>
        <v>15</v>
      </c>
      <c r="B29" s="2" t="s">
        <v>287</v>
      </c>
      <c r="C29" s="2" t="s">
        <v>14</v>
      </c>
      <c r="D29" s="2" t="s">
        <v>288</v>
      </c>
      <c r="E29" s="2" t="s">
        <v>289</v>
      </c>
      <c r="F29" s="2" t="s">
        <v>290</v>
      </c>
      <c r="G29" s="2" t="s">
        <v>321</v>
      </c>
      <c r="H29" s="2">
        <v>1</v>
      </c>
      <c r="I29" s="2" t="s">
        <v>23</v>
      </c>
      <c r="J29" s="2" t="s">
        <v>24</v>
      </c>
    </row>
    <row r="30" spans="1:14" ht="14.25" customHeight="1" x14ac:dyDescent="0.3">
      <c r="A30" s="2">
        <f t="shared" si="1"/>
        <v>16</v>
      </c>
      <c r="B30" s="2" t="s">
        <v>291</v>
      </c>
      <c r="C30" s="2" t="s">
        <v>14</v>
      </c>
      <c r="D30" s="2" t="s">
        <v>292</v>
      </c>
      <c r="E30" s="2" t="s">
        <v>293</v>
      </c>
      <c r="F30" s="2" t="s">
        <v>294</v>
      </c>
      <c r="G30" s="2" t="s">
        <v>322</v>
      </c>
      <c r="H30" s="2">
        <v>1</v>
      </c>
      <c r="I30" s="2" t="s">
        <v>29</v>
      </c>
      <c r="J30" s="2" t="s">
        <v>30</v>
      </c>
    </row>
    <row r="31" spans="1:14" ht="14.25" customHeight="1" x14ac:dyDescent="0.3">
      <c r="A31" s="2">
        <f t="shared" si="1"/>
        <v>17</v>
      </c>
      <c r="B31" s="2" t="s">
        <v>295</v>
      </c>
      <c r="C31" s="2" t="s">
        <v>14</v>
      </c>
      <c r="D31" s="2" t="s">
        <v>296</v>
      </c>
      <c r="E31" s="2" t="s">
        <v>297</v>
      </c>
      <c r="F31" s="2" t="s">
        <v>298</v>
      </c>
      <c r="G31" s="2" t="s">
        <v>323</v>
      </c>
      <c r="H31" s="2">
        <v>1</v>
      </c>
      <c r="I31" s="2" t="s">
        <v>23</v>
      </c>
      <c r="J31" s="2" t="s">
        <v>24</v>
      </c>
    </row>
    <row r="32" spans="1:14" ht="14.25" customHeight="1" x14ac:dyDescent="0.3">
      <c r="A32" s="2">
        <f t="shared" si="1"/>
        <v>18</v>
      </c>
      <c r="B32" s="2" t="s">
        <v>299</v>
      </c>
      <c r="C32" s="2" t="s">
        <v>14</v>
      </c>
      <c r="D32" s="2" t="s">
        <v>300</v>
      </c>
      <c r="E32" s="2" t="s">
        <v>301</v>
      </c>
      <c r="F32" s="2" t="s">
        <v>302</v>
      </c>
      <c r="G32" s="2" t="s">
        <v>324</v>
      </c>
      <c r="H32" s="2">
        <v>1</v>
      </c>
      <c r="I32" s="2" t="s">
        <v>23</v>
      </c>
      <c r="J32" s="2" t="s">
        <v>24</v>
      </c>
    </row>
    <row r="33" spans="1:10" ht="14.25" customHeight="1" x14ac:dyDescent="0.3"/>
    <row r="34" spans="1:10" ht="14.25" customHeight="1" x14ac:dyDescent="0.3">
      <c r="A34" s="1" t="s">
        <v>2</v>
      </c>
      <c r="B34" s="1" t="s">
        <v>3</v>
      </c>
      <c r="C34" s="16" t="s">
        <v>4</v>
      </c>
      <c r="D34" s="14"/>
      <c r="E34" s="14"/>
      <c r="F34" s="14"/>
      <c r="G34" s="14"/>
      <c r="H34" s="14"/>
      <c r="I34" s="15"/>
      <c r="J34" s="1" t="s">
        <v>9</v>
      </c>
    </row>
    <row r="35" spans="1:10" ht="23.4" customHeight="1" x14ac:dyDescent="0.3">
      <c r="A35" s="2">
        <f>A32+1</f>
        <v>19</v>
      </c>
      <c r="B35" s="2" t="s">
        <v>336</v>
      </c>
      <c r="C35" s="28" t="s">
        <v>234</v>
      </c>
      <c r="D35" s="14"/>
      <c r="E35" s="14"/>
      <c r="F35" s="14"/>
      <c r="G35" s="14"/>
      <c r="H35" s="14"/>
      <c r="I35" s="15"/>
      <c r="J35" s="2">
        <v>10</v>
      </c>
    </row>
    <row r="36" spans="1:10" ht="14.4" x14ac:dyDescent="0.3"/>
    <row r="37" spans="1:10" ht="14.4" x14ac:dyDescent="0.3"/>
    <row r="38" spans="1:10" ht="14.25" customHeight="1" x14ac:dyDescent="0.3">
      <c r="A38" s="17" t="s">
        <v>235</v>
      </c>
      <c r="B38" s="18"/>
      <c r="C38" s="18"/>
      <c r="D38" s="18"/>
      <c r="E38" s="18"/>
      <c r="F38" s="18"/>
      <c r="G38" s="18"/>
      <c r="H38" s="18"/>
      <c r="I38" s="18"/>
      <c r="J38" s="19"/>
    </row>
    <row r="39" spans="1:10" ht="14.25" customHeight="1" x14ac:dyDescent="0.3">
      <c r="A39" s="8" t="s">
        <v>2</v>
      </c>
      <c r="B39" s="8" t="s">
        <v>3</v>
      </c>
      <c r="C39" s="27" t="s">
        <v>4</v>
      </c>
      <c r="D39" s="25"/>
      <c r="E39" s="25"/>
      <c r="F39" s="25"/>
      <c r="G39" s="26"/>
      <c r="H39" s="8" t="s">
        <v>9</v>
      </c>
      <c r="I39" s="8" t="s">
        <v>10</v>
      </c>
      <c r="J39" s="8" t="s">
        <v>11</v>
      </c>
    </row>
    <row r="40" spans="1:10" ht="22.8" customHeight="1" x14ac:dyDescent="0.3">
      <c r="A40" s="2">
        <f>A35+1</f>
        <v>20</v>
      </c>
      <c r="B40" s="2" t="s">
        <v>349</v>
      </c>
      <c r="C40" s="13" t="s">
        <v>329</v>
      </c>
      <c r="D40" s="14"/>
      <c r="E40" s="14"/>
      <c r="F40" s="14"/>
      <c r="G40" s="15"/>
      <c r="H40" s="2">
        <v>4</v>
      </c>
      <c r="I40" s="2" t="s">
        <v>23</v>
      </c>
      <c r="J40" s="2" t="s">
        <v>24</v>
      </c>
    </row>
    <row r="41" spans="1:10" ht="27" customHeight="1" x14ac:dyDescent="0.3"/>
    <row r="42" spans="1:10" ht="27" customHeight="1" x14ac:dyDescent="0.3"/>
    <row r="43" spans="1:10" ht="14.25" customHeight="1" x14ac:dyDescent="0.3"/>
    <row r="44" spans="1:10" ht="14.25" customHeight="1" x14ac:dyDescent="0.3"/>
    <row r="45" spans="1:10" ht="14.25" customHeight="1" x14ac:dyDescent="0.3"/>
    <row r="46" spans="1:10" ht="14.25" customHeight="1" x14ac:dyDescent="0.3"/>
    <row r="47" spans="1:10" ht="14.25" customHeight="1" x14ac:dyDescent="0.3"/>
    <row r="48" spans="1:10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</sheetData>
  <mergeCells count="10">
    <mergeCell ref="C39:G39"/>
    <mergeCell ref="C40:G40"/>
    <mergeCell ref="C34:I34"/>
    <mergeCell ref="A7:K7"/>
    <mergeCell ref="A8:K8"/>
    <mergeCell ref="L12:N13"/>
    <mergeCell ref="A13:J13"/>
    <mergeCell ref="A38:J38"/>
    <mergeCell ref="A5:J5"/>
    <mergeCell ref="C35:I3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Estimativa PRF-RS</vt:lpstr>
      <vt:lpstr>Estimativa PRF-SEDE</vt:lpstr>
      <vt:lpstr>Estimativa PRF-CE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Wylis Lyra</dc:creator>
  <cp:lastModifiedBy>Wylis Lyra</cp:lastModifiedBy>
  <cp:lastPrinted>2026-01-30T18:03:50Z</cp:lastPrinted>
  <dcterms:created xsi:type="dcterms:W3CDTF">2026-01-09T12:10:19Z</dcterms:created>
  <dcterms:modified xsi:type="dcterms:W3CDTF">2026-04-24T13:34:46Z</dcterms:modified>
</cp:coreProperties>
</file>